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firstSheet="1" activeTab="5"/>
  </bookViews>
  <sheets>
    <sheet name="Профсоюзная 17" sheetId="1" r:id="rId1"/>
    <sheet name="Профсоюзная 17(2019)" sheetId="2" r:id="rId2"/>
    <sheet name="Профсоюзная 17(2020)" sheetId="3" r:id="rId3"/>
    <sheet name="Профсоюзная 17(2021)" sheetId="4" r:id="rId4"/>
    <sheet name="Профсоюзная 17(2022)" sheetId="5" r:id="rId5"/>
    <sheet name="Профсоюзная 17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'Профсоюзная 17'!#REF!,'Профсоюзная 17'!#REF!</definedName>
    <definedName name="Z_6E36EA37_049E_4FAE_B719_2847CD16F858_.wvu.Rows" localSheetId="0" hidden="1">'Профсоюзная 17'!$42:$45</definedName>
    <definedName name="Z_73C0D023_21BD_4441_8EFA_957546C15799_.wvu.Cols" localSheetId="0" hidden="1">'Профсоюзная 17'!#REF!,'Профсоюзная 17'!#REF!</definedName>
    <definedName name="Z_73C0D023_21BD_4441_8EFA_957546C15799_.wvu.Rows" localSheetId="0" hidden="1">'Профсоюзная 17'!$42:$45</definedName>
    <definedName name="_xlnm.Print_Area" localSheetId="0">'Профсоюзная 17'!$A$1:$K$60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F38" i="5"/>
  <c r="F21" i="5"/>
  <c r="G21" i="5"/>
  <c r="E21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1" i="5" s="1"/>
  <c r="F34" i="5"/>
  <c r="F33" i="5"/>
  <c r="F30" i="5"/>
  <c r="A2" i="5"/>
  <c r="F57" i="5"/>
  <c r="F45" i="5"/>
  <c r="G26" i="5"/>
  <c r="F26" i="5"/>
  <c r="E26" i="5"/>
  <c r="G10" i="5"/>
  <c r="F10" i="5"/>
  <c r="E10" i="5"/>
  <c r="E5" i="5"/>
  <c r="E3" i="5" s="1"/>
  <c r="E4" i="5"/>
  <c r="F56" i="5" l="1"/>
  <c r="F61" i="5" s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 l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51" i="3" s="1"/>
  <c r="F56" i="3" s="1"/>
  <c r="F57" i="2"/>
  <c r="E9" i="2"/>
  <c r="F58" i="2"/>
  <c r="F9" i="2"/>
  <c r="G9" i="2"/>
  <c r="F49" i="2" l="1"/>
  <c r="F48" i="2"/>
  <c r="F47" i="2"/>
  <c r="F40" i="2" s="1"/>
  <c r="F42" i="2"/>
  <c r="F41" i="2"/>
  <c r="F39" i="2"/>
  <c r="F38" i="2"/>
  <c r="F37" i="2"/>
  <c r="F36" i="2"/>
  <c r="F35" i="2"/>
  <c r="F32" i="2"/>
  <c r="F31" i="2"/>
  <c r="F30" i="2"/>
  <c r="F29" i="2"/>
  <c r="F28" i="2"/>
  <c r="F26" i="2" s="1"/>
  <c r="G8" i="2"/>
  <c r="G6" i="2"/>
  <c r="A2" i="2"/>
  <c r="F52" i="2"/>
  <c r="G21" i="2"/>
  <c r="F21" i="2"/>
  <c r="E21" i="2"/>
  <c r="G16" i="2"/>
  <c r="F16" i="2"/>
  <c r="E16" i="2"/>
  <c r="F33" i="2" l="1"/>
  <c r="F51" i="2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32" i="1" l="1"/>
  <c r="F50" i="1" s="1"/>
  <c r="F55" i="1" s="1"/>
  <c r="F39" i="1"/>
  <c r="F20" i="1" l="1"/>
  <c r="G20" i="1"/>
  <c r="E20" i="1"/>
  <c r="F15" i="1" l="1"/>
  <c r="G15" i="1"/>
  <c r="E15" i="1"/>
  <c r="F9" i="1"/>
  <c r="G9" i="1"/>
  <c r="E9" i="1"/>
  <c r="E3" i="1" l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<sst xmlns="http://schemas.openxmlformats.org/spreadsheetml/2006/main" count="374" uniqueCount="96">
  <si>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</si>
  <si>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</si>
  <si>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</si>
  <si>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</si>
  <si>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</si>
  <si>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</si>
  <si>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</si>
  <si>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</si>
  <si>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</si>
  <si>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</si>
  <si>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</si>
  <si>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</si>
  <si>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</si>
  <si>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</si>
  <si>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</si>
  <si>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</si>
  <si>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</si>
  <si>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</si>
  <si>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</si>
  <si>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</si>
  <si>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</si>
  <si>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</si>
  <si>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</si>
  <si>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</si>
  <si>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</si>
  <si>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</si>
  <si>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</si>
  <si>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</si>
  <si>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</si>
  <si>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</si>
  <si>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</si>
  <si>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</si>
  <si>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</si>
  <si>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</si>
  <si>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</si>
  <si>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</si>
  <si>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</si>
  <si>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</si>
  <si>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Профсоюзная 17</t>
  </si>
  <si>
    <t>в управлении с 01.01.2011г</t>
  </si>
  <si>
    <t>задолженность с нарастающим итогом с - 01.01.2011г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</si>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</sst>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1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79">
          <cell r="W79">
            <v>19639.828822483298</v>
          </cell>
          <cell r="X79">
            <v>4047.1753377464302</v>
          </cell>
          <cell r="Y79">
            <v>36800.118100000007</v>
          </cell>
          <cell r="AA79">
            <v>12978</v>
          </cell>
          <cell r="AB79">
            <v>19879.123600000003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4326</v>
          </cell>
          <cell r="AN79">
            <v>0</v>
          </cell>
          <cell r="AO79">
            <v>1133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Y79">
            <v>66733.586022080737</v>
          </cell>
          <cell r="BB79">
            <v>0</v>
          </cell>
          <cell r="BC79">
            <v>0</v>
          </cell>
          <cell r="CN79">
            <v>10910.621027448555</v>
          </cell>
          <cell r="CO79">
            <v>2236.2013818733622</v>
          </cell>
          <cell r="CP79">
            <v>19.755400000000002</v>
          </cell>
          <cell r="DB79">
            <v>0</v>
          </cell>
          <cell r="DG79">
            <v>9318.9485905110923</v>
          </cell>
          <cell r="DU79">
            <v>43533.595787163038</v>
          </cell>
          <cell r="DV79">
            <v>9074.258000987933</v>
          </cell>
          <cell r="DW79">
            <v>4835.6028000000006</v>
          </cell>
          <cell r="EK79">
            <v>0</v>
          </cell>
          <cell r="EQ79">
            <v>36903.196121868423</v>
          </cell>
          <cell r="FB79">
            <v>50780.432800106202</v>
          </cell>
          <cell r="FC79">
            <v>10365.498937627603</v>
          </cell>
          <cell r="FD79">
            <v>827.89320000000009</v>
          </cell>
          <cell r="FL79">
            <v>0</v>
          </cell>
          <cell r="FS79">
            <v>28109.108481197811</v>
          </cell>
          <cell r="FX79">
            <v>25761.577229889659</v>
          </cell>
          <cell r="FY79">
            <v>5257.5480703625808</v>
          </cell>
          <cell r="FZ79">
            <v>0</v>
          </cell>
          <cell r="GG79">
            <v>20635.538400000001</v>
          </cell>
          <cell r="GL79">
            <v>16155.62683745327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79">
          <cell r="W79">
            <v>10347.812939925308</v>
          </cell>
          <cell r="X79">
            <v>3176.4493444446034</v>
          </cell>
          <cell r="Y79">
            <v>481.91640000000001</v>
          </cell>
          <cell r="AK79">
            <v>0</v>
          </cell>
          <cell r="AV79">
            <v>4532</v>
          </cell>
          <cell r="AY79">
            <v>45654.087982368408</v>
          </cell>
          <cell r="BM79">
            <v>4169.0486000000001</v>
          </cell>
          <cell r="BN79">
            <v>0</v>
          </cell>
          <cell r="CN79">
            <v>12527.652623316264</v>
          </cell>
          <cell r="CO79">
            <v>3883.5723132280414</v>
          </cell>
          <cell r="CP79">
            <v>15.831099999999999</v>
          </cell>
          <cell r="DB79">
            <v>0</v>
          </cell>
          <cell r="DG79">
            <v>18109.723177900782</v>
          </cell>
          <cell r="DU79">
            <v>45141.635907987133</v>
          </cell>
          <cell r="DV79">
            <v>13912.181948682102</v>
          </cell>
          <cell r="DW79">
            <v>6464.3624</v>
          </cell>
          <cell r="EL79">
            <v>0</v>
          </cell>
          <cell r="EQ79">
            <v>31748.69804466053</v>
          </cell>
          <cell r="FB79">
            <v>51119.161188719765</v>
          </cell>
          <cell r="FC79">
            <v>15559.28640665401</v>
          </cell>
          <cell r="FD79">
            <v>479.85900000000004</v>
          </cell>
          <cell r="FL79">
            <v>0</v>
          </cell>
          <cell r="FS79">
            <v>23347.446967924076</v>
          </cell>
          <cell r="FX79">
            <v>30508.863153476366</v>
          </cell>
          <cell r="FY79">
            <v>9271.4713867713417</v>
          </cell>
          <cell r="FZ79">
            <v>0</v>
          </cell>
          <cell r="GG79">
            <v>10767.038399999999</v>
          </cell>
          <cell r="GL79">
            <v>17001.193329785474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79">
          <cell r="W79">
            <v>22610.615589847657</v>
          </cell>
          <cell r="X79">
            <v>5671.211537209565</v>
          </cell>
          <cell r="Y79">
            <v>41295.079300000005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Y79">
            <v>104475.0628770303</v>
          </cell>
          <cell r="BM79">
            <v>0</v>
          </cell>
          <cell r="CN79">
            <v>11345.35484106991</v>
          </cell>
          <cell r="CO79">
            <v>3517.0600007316725</v>
          </cell>
          <cell r="CP79">
            <v>0</v>
          </cell>
          <cell r="DB79">
            <v>0</v>
          </cell>
          <cell r="DF79">
            <v>10333.199079262326</v>
          </cell>
          <cell r="DU79">
            <v>57186.62387745954</v>
          </cell>
          <cell r="DV79">
            <v>15016.088445649588</v>
          </cell>
          <cell r="DW79">
            <v>16868.691099999996</v>
          </cell>
          <cell r="EK79">
            <v>0</v>
          </cell>
          <cell r="EP79">
            <v>37589.289249251538</v>
          </cell>
          <cell r="FB79">
            <v>50193.225903069528</v>
          </cell>
          <cell r="FC79">
            <v>13227.468913223165</v>
          </cell>
          <cell r="FD79">
            <v>946.81500000000005</v>
          </cell>
          <cell r="FE79">
            <v>0</v>
          </cell>
          <cell r="FL79">
            <v>0</v>
          </cell>
          <cell r="FS79">
            <v>23700.220951020034</v>
          </cell>
          <cell r="FX79">
            <v>31558.507060532753</v>
          </cell>
          <cell r="FY79">
            <v>8523.4635845060056</v>
          </cell>
          <cell r="FZ79">
            <v>228.00059999999999</v>
          </cell>
          <cell r="GG79">
            <v>11995.291799999999</v>
          </cell>
          <cell r="GL79">
            <v>17625.567920837449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79">
          <cell r="W79">
            <v>29110.864938452629</v>
          </cell>
          <cell r="X79">
            <v>6995.3345985456981</v>
          </cell>
          <cell r="Y79">
            <v>62269.298899999994</v>
          </cell>
          <cell r="AV79">
            <v>0</v>
          </cell>
          <cell r="AY79">
            <v>113794.64935116538</v>
          </cell>
          <cell r="BM79">
            <v>4326</v>
          </cell>
          <cell r="BN79">
            <v>0</v>
          </cell>
          <cell r="BO79">
            <v>0</v>
          </cell>
          <cell r="BP79">
            <v>0</v>
          </cell>
          <cell r="CN79">
            <v>12267.762420093193</v>
          </cell>
          <cell r="CO79">
            <v>3419.1138537313086</v>
          </cell>
          <cell r="CP79">
            <v>154.5</v>
          </cell>
          <cell r="DB79">
            <v>0</v>
          </cell>
          <cell r="DG79">
            <v>11072.232923193151</v>
          </cell>
          <cell r="DL79">
            <v>11275.660549999999</v>
          </cell>
          <cell r="DP79">
            <v>828.58255000000008</v>
          </cell>
          <cell r="DT79">
            <v>2856.5562499999996</v>
          </cell>
          <cell r="DU79">
            <v>59281.246867386275</v>
          </cell>
          <cell r="DV79">
            <v>14009.301316180885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22332.034649999998</v>
          </cell>
          <cell r="EJ79">
            <v>2210.9999999999995</v>
          </cell>
          <cell r="EP79">
            <v>22004.965795514621</v>
          </cell>
          <cell r="EU79">
            <v>97493.369999999981</v>
          </cell>
          <cell r="EW79">
            <v>1606.3772999999997</v>
          </cell>
          <cell r="EY79">
            <v>0</v>
          </cell>
          <cell r="FA79">
            <v>0</v>
          </cell>
          <cell r="FL79">
            <v>0</v>
          </cell>
          <cell r="FS79">
            <v>0</v>
          </cell>
          <cell r="FV79">
            <v>72232.679999999993</v>
          </cell>
          <cell r="FZ79">
            <v>229.17345</v>
          </cell>
          <cell r="GG79">
            <v>1473.4379999999999</v>
          </cell>
          <cell r="GL79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79">
          <cell r="W79">
            <v>16017.329333695074</v>
          </cell>
          <cell r="X79">
            <v>3730.9062439180539</v>
          </cell>
          <cell r="Y79">
            <v>173387.76919999998</v>
          </cell>
          <cell r="AV79">
            <v>6.9874850144858364E-8</v>
          </cell>
          <cell r="AW79">
            <v>-163623.53399999999</v>
          </cell>
          <cell r="AY79">
            <v>16023.579405822926</v>
          </cell>
          <cell r="CQ79">
            <v>21077.136116974747</v>
          </cell>
          <cell r="CR79">
            <v>5114.0765545748263</v>
          </cell>
          <cell r="CS79">
            <v>9238.5992207157597</v>
          </cell>
          <cell r="DE79">
            <v>0</v>
          </cell>
          <cell r="DI79">
            <v>16571.526882852715</v>
          </cell>
          <cell r="DX79">
            <v>55420.443033966032</v>
          </cell>
          <cell r="DY79">
            <v>12654.745808410795</v>
          </cell>
          <cell r="DZ79">
            <v>10683.853499999999</v>
          </cell>
          <cell r="ET79">
            <v>0</v>
          </cell>
          <cell r="EU79">
            <v>20770.699787652153</v>
          </cell>
          <cell r="EX79">
            <v>0</v>
          </cell>
          <cell r="EY79">
            <v>0</v>
          </cell>
          <cell r="EZ79">
            <v>0</v>
          </cell>
          <cell r="FB79">
            <v>0</v>
          </cell>
          <cell r="FQ79">
            <v>232073.24324999997</v>
          </cell>
          <cell r="FR79">
            <v>0</v>
          </cell>
          <cell r="GH79">
            <v>169726.05</v>
          </cell>
          <cell r="GK79">
            <v>1430.8888499999998</v>
          </cell>
          <cell r="GL79">
            <v>0</v>
          </cell>
          <cell r="GN79">
            <v>0</v>
          </cell>
          <cell r="GO79">
            <v>0</v>
          </cell>
          <cell r="GP79">
            <v>0</v>
          </cell>
          <cell r="GQ79">
            <v>0</v>
          </cell>
          <cell r="GR79">
            <v>0</v>
          </cell>
          <cell r="GS79">
            <v>0</v>
          </cell>
          <cell r="GT79">
            <v>0</v>
          </cell>
          <cell r="GU79">
            <v>0</v>
          </cell>
          <cell r="GV79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79">
          <cell r="CQ79">
            <v>5789.9728378204572</v>
          </cell>
          <cell r="CR79">
            <v>1422.5471040206176</v>
          </cell>
          <cell r="CS79">
            <v>1965.5540855294814</v>
          </cell>
          <cell r="DI79">
            <v>4308.7335726749779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79">
          <cell r="W79">
            <v>4071.4035011441674</v>
          </cell>
          <cell r="X79">
            <v>1009.4931051504842</v>
          </cell>
          <cell r="Y79">
            <v>222.36669999999998</v>
          </cell>
          <cell r="AV79">
            <v>1.2080475602436066E-8</v>
          </cell>
          <cell r="AW79">
            <v>0</v>
          </cell>
          <cell r="AX79">
            <v>4566.0278332385496</v>
          </cell>
          <cell r="CT79">
            <v>39471.391499999998</v>
          </cell>
          <cell r="ED79">
            <v>104891.01999999999</v>
          </cell>
          <cell r="EE79">
            <v>13502.893467386197</v>
          </cell>
          <cell r="EF79">
            <v>3083.5537943249547</v>
          </cell>
          <cell r="EG79">
            <v>28108.955549999995</v>
          </cell>
          <cell r="FA79">
            <v>0</v>
          </cell>
          <cell r="FB79">
            <v>5583.3111741557359</v>
          </cell>
          <cell r="FE79">
            <v>0</v>
          </cell>
          <cell r="FF79">
            <v>0</v>
          </cell>
          <cell r="FH79">
            <v>0</v>
          </cell>
          <cell r="FX79">
            <v>8076.1799999999994</v>
          </cell>
          <cell r="FY79">
            <v>0</v>
          </cell>
          <cell r="GO79">
            <v>192224.49999999997</v>
          </cell>
          <cell r="GP79">
            <v>30296.799999999999</v>
          </cell>
          <cell r="GR79">
            <v>2490.9528</v>
          </cell>
          <cell r="GS79">
            <v>0</v>
          </cell>
          <cell r="GT79">
            <v>0</v>
          </cell>
          <cell r="GU79">
            <v>0</v>
          </cell>
          <cell r="GV79">
            <v>0</v>
          </cell>
          <cell r="GW79">
            <v>0</v>
          </cell>
          <cell r="GX79">
            <v>0</v>
          </cell>
          <cell r="GY79">
            <v>0</v>
          </cell>
          <cell r="GZ79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1" zoomScaleNormal="100" zoomScaleSheetLayoutView="70" workbookViewId="0">
      <selection activeCell="F50" sqref="F5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7109375" style="1" customWidth="1"/>
    <col min="7" max="7" width="16.140625" style="1" customWidth="1"/>
    <col min="8" max="8" width="3.5703125" style="1" customWidth="1"/>
    <col min="9" max="16384" width="9.140625" style="1"/>
  </cols>
  <sheetData>
    <row r="1" spans="1:7" ht="18" customHeight="1" x14ac:dyDescent="0.2">
      <c r="A1" s="96" t="s">
        <v>51</v>
      </c>
      <c r="B1" s="96"/>
      <c r="C1" s="96"/>
      <c r="D1" s="96"/>
      <c r="E1" s="96"/>
      <c r="F1" s="96"/>
      <c r="G1" s="97"/>
    </row>
    <row r="2" spans="1:7" ht="21" customHeight="1" x14ac:dyDescent="0.2">
      <c r="A2" s="98" t="s">
        <v>38</v>
      </c>
      <c r="B2" s="99"/>
      <c r="C2" s="99"/>
      <c r="D2" s="99"/>
      <c r="E2" s="99"/>
      <c r="F2" s="99"/>
      <c r="G2" s="99"/>
    </row>
    <row r="3" spans="1:7" ht="14.25" hidden="1" customHeight="1" x14ac:dyDescent="0.2">
      <c r="A3" s="100" t="s">
        <v>0</v>
      </c>
      <c r="B3" s="101"/>
      <c r="C3" s="101"/>
      <c r="D3" s="101"/>
      <c r="E3" s="2">
        <f>E4+E5</f>
        <v>0</v>
      </c>
      <c r="F3" s="3" t="s">
        <v>1</v>
      </c>
    </row>
    <row r="4" spans="1:7" ht="14.25" hidden="1" customHeight="1" x14ac:dyDescent="0.2">
      <c r="A4" s="100" t="s">
        <v>2</v>
      </c>
      <c r="B4" s="101"/>
      <c r="C4" s="101"/>
      <c r="D4" s="101"/>
      <c r="E4" s="2"/>
      <c r="F4" s="3" t="s">
        <v>1</v>
      </c>
    </row>
    <row r="5" spans="1:7" ht="14.25" hidden="1" customHeight="1" x14ac:dyDescent="0.2">
      <c r="A5" s="100" t="s">
        <v>3</v>
      </c>
      <c r="B5" s="101"/>
      <c r="C5" s="101"/>
      <c r="D5" s="101"/>
      <c r="E5" s="2"/>
      <c r="F5" s="3" t="s">
        <v>4</v>
      </c>
    </row>
    <row r="6" spans="1:7" ht="15.75" x14ac:dyDescent="0.2">
      <c r="A6" s="4"/>
      <c r="B6" s="5"/>
      <c r="C6" s="6"/>
      <c r="D6" s="7"/>
      <c r="E6" s="36" t="s">
        <v>50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111" t="s">
        <v>5</v>
      </c>
      <c r="B8" s="112"/>
      <c r="C8" s="112"/>
      <c r="D8" s="113"/>
      <c r="E8" s="15" t="s">
        <v>6</v>
      </c>
      <c r="F8" s="15" t="s">
        <v>7</v>
      </c>
      <c r="G8" s="16" t="s">
        <v>40</v>
      </c>
    </row>
    <row r="9" spans="1:7" ht="15.75" x14ac:dyDescent="0.25">
      <c r="A9" s="114" t="s">
        <v>8</v>
      </c>
      <c r="B9" s="115"/>
      <c r="C9" s="115"/>
      <c r="D9" s="116"/>
      <c r="E9" s="17">
        <f>SUM(E10:E14)</f>
        <v>1440198</v>
      </c>
      <c r="F9" s="17">
        <f t="shared" ref="F9:G9" si="0">SUM(F10:F14)</f>
        <v>1310085.22</v>
      </c>
      <c r="G9" s="17">
        <f t="shared" si="0"/>
        <v>373882.88</v>
      </c>
    </row>
    <row r="10" spans="1:7" ht="13.15" customHeight="1" x14ac:dyDescent="0.25">
      <c r="A10" s="102" t="s">
        <v>9</v>
      </c>
      <c r="B10" s="103"/>
      <c r="C10" s="103"/>
      <c r="D10" s="104"/>
      <c r="E10" s="18">
        <v>701204.73</v>
      </c>
      <c r="F10" s="18">
        <v>634772.46</v>
      </c>
      <c r="G10" s="19">
        <v>217320.57</v>
      </c>
    </row>
    <row r="11" spans="1:7" ht="14.45" customHeight="1" x14ac:dyDescent="0.25">
      <c r="A11" s="102" t="s">
        <v>10</v>
      </c>
      <c r="B11" s="103"/>
      <c r="C11" s="103"/>
      <c r="D11" s="104"/>
      <c r="E11" s="18"/>
      <c r="F11" s="18"/>
      <c r="G11" s="19"/>
    </row>
    <row r="12" spans="1:7" ht="13.9" customHeight="1" x14ac:dyDescent="0.25">
      <c r="A12" s="102" t="s">
        <v>11</v>
      </c>
      <c r="B12" s="103"/>
      <c r="C12" s="103"/>
      <c r="D12" s="104"/>
      <c r="E12" s="18">
        <v>116727.19</v>
      </c>
      <c r="F12" s="18">
        <v>108100.38</v>
      </c>
      <c r="G12" s="19">
        <v>23342.560000000001</v>
      </c>
    </row>
    <row r="13" spans="1:7" ht="13.5" customHeight="1" x14ac:dyDescent="0.25">
      <c r="A13" s="102" t="s">
        <v>12</v>
      </c>
      <c r="B13" s="103"/>
      <c r="C13" s="103"/>
      <c r="D13" s="104"/>
      <c r="E13" s="18">
        <v>222638.47</v>
      </c>
      <c r="F13" s="18">
        <v>202544.61</v>
      </c>
      <c r="G13" s="19">
        <v>46138.32</v>
      </c>
    </row>
    <row r="14" spans="1:7" ht="14.45" customHeight="1" x14ac:dyDescent="0.25">
      <c r="A14" s="95" t="s">
        <v>13</v>
      </c>
      <c r="B14" s="95"/>
      <c r="C14" s="95"/>
      <c r="D14" s="95"/>
      <c r="E14" s="18">
        <v>399627.61</v>
      </c>
      <c r="F14" s="18">
        <v>364667.77</v>
      </c>
      <c r="G14" s="19">
        <v>87081.43</v>
      </c>
    </row>
    <row r="15" spans="1:7" ht="15.75" x14ac:dyDescent="0.25">
      <c r="A15" s="105" t="s">
        <v>41</v>
      </c>
      <c r="B15" s="106"/>
      <c r="C15" s="106"/>
      <c r="D15" s="107"/>
      <c r="E15" s="17">
        <f>SUM(E16:E19)</f>
        <v>622275.49000000011</v>
      </c>
      <c r="F15" s="17">
        <f t="shared" ref="F15:G15" si="1">SUM(F16:F19)</f>
        <v>579882.81999999995</v>
      </c>
      <c r="G15" s="17">
        <f t="shared" si="1"/>
        <v>138675.54</v>
      </c>
    </row>
    <row r="16" spans="1:7" ht="33.6" customHeight="1" x14ac:dyDescent="0.25">
      <c r="A16" s="108" t="s">
        <v>43</v>
      </c>
      <c r="B16" s="109"/>
      <c r="C16" s="109"/>
      <c r="D16" s="110"/>
      <c r="E16" s="18">
        <v>610374.67000000004</v>
      </c>
      <c r="F16" s="18">
        <v>568885.23</v>
      </c>
      <c r="G16" s="19">
        <v>136467.23000000001</v>
      </c>
    </row>
    <row r="17" spans="1:13" ht="15.75" x14ac:dyDescent="0.25">
      <c r="A17" s="95" t="s">
        <v>44</v>
      </c>
      <c r="B17" s="95"/>
      <c r="C17" s="95"/>
      <c r="D17" s="95"/>
      <c r="E17" s="18">
        <v>1156.92</v>
      </c>
      <c r="F17" s="18">
        <v>1045.47</v>
      </c>
      <c r="G17" s="19">
        <v>227.21</v>
      </c>
    </row>
    <row r="18" spans="1:13" ht="15.75" x14ac:dyDescent="0.25">
      <c r="A18" s="95" t="s">
        <v>45</v>
      </c>
      <c r="B18" s="95"/>
      <c r="C18" s="95"/>
      <c r="D18" s="95"/>
      <c r="E18" s="18"/>
      <c r="F18" s="18"/>
      <c r="G18" s="19"/>
    </row>
    <row r="19" spans="1:13" ht="15.75" x14ac:dyDescent="0.25">
      <c r="A19" s="95" t="s">
        <v>46</v>
      </c>
      <c r="B19" s="95"/>
      <c r="C19" s="95"/>
      <c r="D19" s="95"/>
      <c r="E19" s="18">
        <v>10743.9</v>
      </c>
      <c r="F19" s="18">
        <v>9952.1200000000008</v>
      </c>
      <c r="G19" s="19">
        <v>1981.1</v>
      </c>
    </row>
    <row r="20" spans="1:13" ht="15.75" x14ac:dyDescent="0.25">
      <c r="A20" s="94" t="s">
        <v>14</v>
      </c>
      <c r="B20" s="94"/>
      <c r="C20" s="94"/>
      <c r="D20" s="94"/>
      <c r="E20" s="37">
        <f>E21</f>
        <v>4421.34</v>
      </c>
      <c r="F20" s="37">
        <f t="shared" ref="F20:G20" si="2">F21</f>
        <v>4069.83</v>
      </c>
      <c r="G20" s="37">
        <f t="shared" si="2"/>
        <v>1534.85</v>
      </c>
    </row>
    <row r="21" spans="1:13" ht="15.75" x14ac:dyDescent="0.25">
      <c r="A21" s="95" t="s">
        <v>15</v>
      </c>
      <c r="B21" s="95"/>
      <c r="C21" s="95"/>
      <c r="D21" s="95"/>
      <c r="E21" s="18">
        <v>4421.34</v>
      </c>
      <c r="F21" s="18">
        <v>4069.83</v>
      </c>
      <c r="G21" s="19">
        <v>1534.85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65" t="s">
        <v>52</v>
      </c>
      <c r="B24" s="65"/>
      <c r="C24" s="65"/>
      <c r="D24" s="65"/>
      <c r="E24" s="65"/>
      <c r="F24" s="18">
        <v>-565530.32735097664</v>
      </c>
      <c r="G24" s="20"/>
    </row>
    <row r="25" spans="1:13" ht="15.75" customHeight="1" x14ac:dyDescent="0.2">
      <c r="A25" s="88" t="s">
        <v>30</v>
      </c>
      <c r="B25" s="89"/>
      <c r="C25" s="89"/>
      <c r="D25" s="89"/>
      <c r="E25" s="90"/>
      <c r="F25" s="84">
        <f>SUM(F27:F31)</f>
        <v>161210.83188231048</v>
      </c>
    </row>
    <row r="26" spans="1:13" ht="28.5" customHeight="1" x14ac:dyDescent="0.2">
      <c r="A26" s="91"/>
      <c r="B26" s="92"/>
      <c r="C26" s="92"/>
      <c r="D26" s="92"/>
      <c r="E26" s="93"/>
      <c r="F26" s="85"/>
    </row>
    <row r="27" spans="1:13" ht="15.75" hidden="1" x14ac:dyDescent="0.25">
      <c r="A27" s="73" t="s">
        <v>16</v>
      </c>
      <c r="B27" s="68"/>
      <c r="C27" s="68"/>
      <c r="D27" s="68"/>
      <c r="E27" s="69"/>
      <c r="F27" s="26">
        <f>'[1]УК ВР декабрь нар'!W79</f>
        <v>19639.828822483298</v>
      </c>
      <c r="M27" s="34"/>
    </row>
    <row r="28" spans="1:13" ht="15.75" hidden="1" x14ac:dyDescent="0.25">
      <c r="A28" s="73" t="s">
        <v>31</v>
      </c>
      <c r="B28" s="68"/>
      <c r="C28" s="68"/>
      <c r="D28" s="68"/>
      <c r="E28" s="69"/>
      <c r="F28" s="26">
        <f>'[1]УК ВР декабрь нар'!X79</f>
        <v>4047.1753377464302</v>
      </c>
    </row>
    <row r="29" spans="1:13" ht="15.75" hidden="1" x14ac:dyDescent="0.25">
      <c r="A29" s="73" t="s">
        <v>18</v>
      </c>
      <c r="B29" s="68"/>
      <c r="C29" s="68"/>
      <c r="D29" s="68"/>
      <c r="E29" s="69"/>
      <c r="F29" s="26">
        <f>'[1]УК ВР декабрь нар'!Y79</f>
        <v>36800.118100000007</v>
      </c>
    </row>
    <row r="30" spans="1:13" ht="15.75" hidden="1" x14ac:dyDescent="0.25">
      <c r="A30" s="73" t="s">
        <v>19</v>
      </c>
      <c r="B30" s="68"/>
      <c r="C30" s="68"/>
      <c r="D30" s="68"/>
      <c r="E30" s="69"/>
      <c r="F30" s="26">
        <f>'[1]УК ВР декабрь нар'!AA79+'[1]УК ВР декабрь нар'!AB79+'[1]УК ВР декабрь нар'!AC79+'[1]УК ВР декабрь нар'!AD79+'[1]УК ВР декабрь нар'!AE79+'[1]УК ВР декабрь нар'!AF79+'[1]УК ВР декабрь нар'!AG79+'[1]УК ВР декабрь нар'!AH79+'[1]УК ВР декабрь нар'!AJ79+'[1]УК ВР декабрь нар'!AL79+'[1]УК ВР декабрь нар'!AN79+'[1]УК ВР декабрь нар'!AO79+'[1]УК ВР декабрь нар'!AP79+'[1]УК ВР декабрь нар'!AQ79+'[1]УК ВР декабрь нар'!AR79+'[1]УК ВР декабрь нар'!AT79</f>
        <v>33990.123600000006</v>
      </c>
    </row>
    <row r="31" spans="1:13" ht="36.75" hidden="1" customHeight="1" x14ac:dyDescent="0.25">
      <c r="A31" s="78" t="s">
        <v>32</v>
      </c>
      <c r="B31" s="86"/>
      <c r="C31" s="86"/>
      <c r="D31" s="86"/>
      <c r="E31" s="87"/>
      <c r="F31" s="26">
        <f>'[1]УК ВР декабрь нар'!AY79</f>
        <v>66733.586022080737</v>
      </c>
    </row>
    <row r="32" spans="1:13" ht="15.75" customHeight="1" x14ac:dyDescent="0.2">
      <c r="A32" s="88" t="s">
        <v>33</v>
      </c>
      <c r="B32" s="89"/>
      <c r="C32" s="89"/>
      <c r="D32" s="89"/>
      <c r="E32" s="90"/>
      <c r="F32" s="84">
        <f>SUM(F34:F38)+42875.9</f>
        <v>164034.07910985241</v>
      </c>
    </row>
    <row r="33" spans="1:13" ht="33" customHeight="1" x14ac:dyDescent="0.2">
      <c r="A33" s="91"/>
      <c r="B33" s="92"/>
      <c r="C33" s="92"/>
      <c r="D33" s="92"/>
      <c r="E33" s="93"/>
      <c r="F33" s="85"/>
    </row>
    <row r="34" spans="1:13" ht="15.75" hidden="1" x14ac:dyDescent="0.25">
      <c r="A34" s="81" t="s">
        <v>16</v>
      </c>
      <c r="B34" s="81"/>
      <c r="C34" s="81"/>
      <c r="D34" s="81"/>
      <c r="E34" s="81"/>
      <c r="F34" s="26">
        <f>'[1]УК ВР декабрь нар'!CN79+'[1]УК ВР декабрь нар'!DU79</f>
        <v>54444.216814611595</v>
      </c>
      <c r="M34" s="34"/>
    </row>
    <row r="35" spans="1:13" ht="15.75" hidden="1" x14ac:dyDescent="0.25">
      <c r="A35" s="81" t="s">
        <v>31</v>
      </c>
      <c r="B35" s="81"/>
      <c r="C35" s="81"/>
      <c r="D35" s="81"/>
      <c r="E35" s="81"/>
      <c r="F35" s="26">
        <f>'[1]УК ВР декабрь нар'!CO79+'[1]УК ВР декабрь нар'!DV79</f>
        <v>11310.459382861296</v>
      </c>
    </row>
    <row r="36" spans="1:13" ht="15.75" hidden="1" x14ac:dyDescent="0.25">
      <c r="A36" s="81" t="s">
        <v>18</v>
      </c>
      <c r="B36" s="81"/>
      <c r="C36" s="81"/>
      <c r="D36" s="81"/>
      <c r="E36" s="81"/>
      <c r="F36" s="26">
        <f>'[1]УК ВР декабрь нар'!CP79+'[1]УК ВР декабрь нар'!DW79</f>
        <v>4855.3582000000006</v>
      </c>
    </row>
    <row r="37" spans="1:13" ht="15.75" hidden="1" x14ac:dyDescent="0.25">
      <c r="A37" s="81" t="s">
        <v>19</v>
      </c>
      <c r="B37" s="81"/>
      <c r="C37" s="81"/>
      <c r="D37" s="81"/>
      <c r="E37" s="81"/>
      <c r="F37" s="26">
        <f>'[1]УК ВР декабрь нар'!AI79+'[1]УК ВР декабрь нар'!AJ79+'[1]УК ВР декабрь нар'!AS79+'[1]УК ВР декабрь нар'!BC79+'[1]УК ВР декабрь нар'!DB79+'[1]УК ВР декабрь нар'!EK79+'[1]УК ВР декабрь нар'!AM79</f>
        <v>4326</v>
      </c>
    </row>
    <row r="38" spans="1:13" ht="39.75" hidden="1" customHeight="1" x14ac:dyDescent="0.25">
      <c r="A38" s="78" t="s">
        <v>34</v>
      </c>
      <c r="B38" s="79"/>
      <c r="C38" s="79"/>
      <c r="D38" s="79"/>
      <c r="E38" s="80"/>
      <c r="F38" s="26">
        <f>'[1]УК ВР декабрь нар'!DG79+'[1]УК ВР декабрь нар'!EQ79</f>
        <v>46222.144712379515</v>
      </c>
    </row>
    <row r="39" spans="1:13" ht="32.450000000000003" customHeight="1" x14ac:dyDescent="0.25">
      <c r="A39" s="67" t="s">
        <v>35</v>
      </c>
      <c r="B39" s="82"/>
      <c r="C39" s="82"/>
      <c r="D39" s="82"/>
      <c r="E39" s="83"/>
      <c r="F39" s="27">
        <f>SUM(F40:F48)+74624.63</f>
        <v>232517.85395663715</v>
      </c>
    </row>
    <row r="40" spans="1:13" ht="15.75" hidden="1" x14ac:dyDescent="0.25">
      <c r="A40" s="74" t="s">
        <v>20</v>
      </c>
      <c r="B40" s="75"/>
      <c r="C40" s="75"/>
      <c r="D40" s="75"/>
      <c r="E40" s="76"/>
      <c r="F40" s="26">
        <f>'[1]УК ВР декабрь нар'!FB79+'[1]УК ВР декабрь нар'!FX79</f>
        <v>76542.010029995858</v>
      </c>
      <c r="M40" s="34"/>
    </row>
    <row r="41" spans="1:13" ht="15.75" hidden="1" x14ac:dyDescent="0.25">
      <c r="A41" s="73" t="s">
        <v>31</v>
      </c>
      <c r="B41" s="68"/>
      <c r="C41" s="68"/>
      <c r="D41" s="68"/>
      <c r="E41" s="68"/>
      <c r="F41" s="26">
        <f>'[1]УК ВР декабрь нар'!FC79+'[1]УК ВР декабрь нар'!FY79</f>
        <v>15623.047007990182</v>
      </c>
    </row>
    <row r="42" spans="1:13" ht="15.6" hidden="1" customHeight="1" x14ac:dyDescent="0.25">
      <c r="A42" s="81" t="s">
        <v>21</v>
      </c>
      <c r="B42" s="81"/>
      <c r="C42" s="81"/>
      <c r="D42" s="81"/>
      <c r="E42" s="73"/>
      <c r="F42" s="26"/>
    </row>
    <row r="43" spans="1:13" ht="15.6" hidden="1" customHeight="1" x14ac:dyDescent="0.25">
      <c r="A43" s="73" t="s">
        <v>17</v>
      </c>
      <c r="B43" s="68"/>
      <c r="C43" s="68"/>
      <c r="D43" s="68"/>
      <c r="E43" s="68"/>
      <c r="F43" s="26"/>
    </row>
    <row r="44" spans="1:13" ht="15.6" hidden="1" customHeight="1" x14ac:dyDescent="0.25">
      <c r="A44" s="81" t="s">
        <v>22</v>
      </c>
      <c r="B44" s="81"/>
      <c r="C44" s="81"/>
      <c r="D44" s="81"/>
      <c r="E44" s="73"/>
      <c r="F44" s="26"/>
    </row>
    <row r="45" spans="1:13" ht="15.6" hidden="1" customHeight="1" x14ac:dyDescent="0.25">
      <c r="A45" s="73" t="s">
        <v>17</v>
      </c>
      <c r="B45" s="68"/>
      <c r="C45" s="68"/>
      <c r="D45" s="68"/>
      <c r="E45" s="68"/>
      <c r="F45" s="26"/>
    </row>
    <row r="46" spans="1:13" ht="15.75" hidden="1" x14ac:dyDescent="0.25">
      <c r="A46" s="81" t="s">
        <v>18</v>
      </c>
      <c r="B46" s="81"/>
      <c r="C46" s="81"/>
      <c r="D46" s="81"/>
      <c r="E46" s="73"/>
      <c r="F46" s="26">
        <f>'[1]УК ВР декабрь нар'!FD79+'[1]УК ВР декабрь нар'!FZ79</f>
        <v>827.89320000000009</v>
      </c>
    </row>
    <row r="47" spans="1:13" ht="15.75" hidden="1" x14ac:dyDescent="0.25">
      <c r="A47" s="73" t="s">
        <v>19</v>
      </c>
      <c r="B47" s="68"/>
      <c r="C47" s="68"/>
      <c r="D47" s="68"/>
      <c r="E47" s="68"/>
      <c r="F47" s="26">
        <f>'[1]УК ВР декабрь нар'!GG79+'[1]УК ВР декабрь нар'!FL79+'[1]УК ВР декабрь нар'!BB79+'[1]УК ВР декабрь нар'!AK79</f>
        <v>20635.538400000001</v>
      </c>
    </row>
    <row r="48" spans="1:13" ht="43.5" hidden="1" customHeight="1" x14ac:dyDescent="0.25">
      <c r="A48" s="78" t="s">
        <v>36</v>
      </c>
      <c r="B48" s="79"/>
      <c r="C48" s="79"/>
      <c r="D48" s="79"/>
      <c r="E48" s="80"/>
      <c r="F48" s="26">
        <f>'[1]УК ВР декабрь нар'!FS79+'[1]УК ВР декабрь нар'!GL79</f>
        <v>44264.735318651081</v>
      </c>
    </row>
    <row r="49" spans="1:12" ht="15.6" hidden="1" customHeight="1" x14ac:dyDescent="0.25">
      <c r="A49" s="67" t="s">
        <v>37</v>
      </c>
      <c r="B49" s="68"/>
      <c r="C49" s="68"/>
      <c r="D49" s="68"/>
      <c r="E49" s="69"/>
      <c r="F49" s="35"/>
    </row>
    <row r="50" spans="1:12" ht="15.75" x14ac:dyDescent="0.25">
      <c r="A50" s="70" t="s">
        <v>47</v>
      </c>
      <c r="B50" s="71"/>
      <c r="C50" s="71"/>
      <c r="D50" s="71"/>
      <c r="E50" s="72"/>
      <c r="F50" s="27">
        <f>F25+F32+F39+F49</f>
        <v>557762.76494879997</v>
      </c>
    </row>
    <row r="51" spans="1:12" s="33" customFormat="1" ht="15.75" x14ac:dyDescent="0.25">
      <c r="A51" s="31" t="s">
        <v>48</v>
      </c>
      <c r="B51" s="32"/>
      <c r="C51" s="32"/>
      <c r="D51" s="32"/>
      <c r="E51" s="32"/>
      <c r="F51" s="27">
        <f>F52+F53+F54</f>
        <v>105515.91</v>
      </c>
    </row>
    <row r="52" spans="1:12" ht="15.75" x14ac:dyDescent="0.25">
      <c r="A52" s="73" t="s">
        <v>23</v>
      </c>
      <c r="B52" s="68"/>
      <c r="C52" s="68"/>
      <c r="D52" s="68"/>
      <c r="E52" s="68"/>
      <c r="F52" s="26">
        <v>48620.61</v>
      </c>
    </row>
    <row r="53" spans="1:12" ht="15.75" x14ac:dyDescent="0.25">
      <c r="A53" s="73" t="s">
        <v>24</v>
      </c>
      <c r="B53" s="68"/>
      <c r="C53" s="68"/>
      <c r="D53" s="68"/>
      <c r="E53" s="68"/>
      <c r="F53" s="26">
        <v>56895.3</v>
      </c>
    </row>
    <row r="54" spans="1:12" ht="18" hidden="1" customHeight="1" x14ac:dyDescent="0.25">
      <c r="A54" s="74" t="s">
        <v>25</v>
      </c>
      <c r="B54" s="75"/>
      <c r="C54" s="75"/>
      <c r="D54" s="75"/>
      <c r="E54" s="76"/>
      <c r="F54" s="26">
        <v>0</v>
      </c>
    </row>
    <row r="55" spans="1:12" ht="15.75" x14ac:dyDescent="0.25">
      <c r="A55" s="77" t="s">
        <v>49</v>
      </c>
      <c r="B55" s="77"/>
      <c r="C55" s="77"/>
      <c r="D55" s="77"/>
      <c r="E55" s="77"/>
      <c r="F55" s="27">
        <f>F50+F51</f>
        <v>663278.67494880001</v>
      </c>
      <c r="L55" s="20"/>
    </row>
    <row r="56" spans="1:12" ht="15.75" x14ac:dyDescent="0.25">
      <c r="A56" s="65" t="s">
        <v>26</v>
      </c>
      <c r="B56" s="65"/>
      <c r="C56" s="65"/>
      <c r="D56" s="65"/>
      <c r="E56" s="65"/>
      <c r="F56" s="28">
        <f>E16</f>
        <v>610374.67000000004</v>
      </c>
    </row>
    <row r="57" spans="1:12" ht="15.75" x14ac:dyDescent="0.25">
      <c r="A57" s="65" t="s">
        <v>27</v>
      </c>
      <c r="B57" s="65"/>
      <c r="C57" s="65"/>
      <c r="D57" s="65"/>
      <c r="E57" s="65"/>
      <c r="F57" s="27">
        <f>F16</f>
        <v>568885.23</v>
      </c>
      <c r="H57" s="29"/>
    </row>
    <row r="58" spans="1:12" ht="15.75" x14ac:dyDescent="0.25">
      <c r="A58" s="66" t="s">
        <v>28</v>
      </c>
      <c r="B58" s="66"/>
      <c r="C58" s="66"/>
      <c r="D58" s="66"/>
      <c r="E58" s="66"/>
      <c r="F58" s="27">
        <f>F24+F56-F55</f>
        <v>-618434.33229977661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1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6" t="s">
        <v>53</v>
      </c>
      <c r="B1" s="96"/>
      <c r="C1" s="96"/>
      <c r="D1" s="96"/>
      <c r="E1" s="96"/>
      <c r="F1" s="96"/>
      <c r="G1" s="97"/>
    </row>
    <row r="2" spans="1:7" ht="13.15" customHeight="1" x14ac:dyDescent="0.2">
      <c r="A2" s="98" t="str">
        <f>'Профсоюзная 17'!A2:G2</f>
        <v>перед собственниками дома по адресу: ул. Профсоюзная 17</v>
      </c>
      <c r="B2" s="99"/>
      <c r="C2" s="99"/>
      <c r="D2" s="99"/>
      <c r="E2" s="99"/>
      <c r="F2" s="99"/>
      <c r="G2" s="99"/>
    </row>
    <row r="3" spans="1:7" ht="13.15" hidden="1" customHeight="1" x14ac:dyDescent="0.2">
      <c r="A3" s="100" t="s">
        <v>0</v>
      </c>
      <c r="B3" s="101"/>
      <c r="C3" s="101"/>
      <c r="D3" s="101"/>
      <c r="E3" s="2">
        <v>0</v>
      </c>
      <c r="F3" s="3" t="s">
        <v>1</v>
      </c>
    </row>
    <row r="4" spans="1:7" ht="13.15" hidden="1" customHeight="1" x14ac:dyDescent="0.2">
      <c r="A4" s="100" t="s">
        <v>2</v>
      </c>
      <c r="B4" s="101"/>
      <c r="C4" s="101"/>
      <c r="D4" s="101"/>
      <c r="E4" s="2"/>
      <c r="F4" s="3" t="s">
        <v>1</v>
      </c>
    </row>
    <row r="5" spans="1:7" ht="13.15" hidden="1" customHeight="1" x14ac:dyDescent="0.2">
      <c r="A5" s="100" t="s">
        <v>3</v>
      </c>
      <c r="B5" s="101"/>
      <c r="C5" s="101"/>
      <c r="D5" s="101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9" t="s">
        <v>54</v>
      </c>
      <c r="F6" s="8"/>
      <c r="G6" s="40" t="str">
        <f>'Профсоюзная 17'!G6</f>
        <v>в управлении с 01.01.2011г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111" t="s">
        <v>5</v>
      </c>
      <c r="B8" s="112"/>
      <c r="C8" s="112"/>
      <c r="D8" s="113"/>
      <c r="E8" s="15" t="s">
        <v>6</v>
      </c>
      <c r="F8" s="15" t="s">
        <v>7</v>
      </c>
      <c r="G8" s="16" t="str">
        <f>'Профсоюзная 17'!G8</f>
        <v>задолженность с нарастающим итогом с - 01.01.2011г</v>
      </c>
    </row>
    <row r="9" spans="1:7" ht="15.75" x14ac:dyDescent="0.25">
      <c r="A9" s="114" t="s">
        <v>8</v>
      </c>
      <c r="B9" s="115"/>
      <c r="C9" s="115"/>
      <c r="D9" s="116"/>
      <c r="E9" s="17">
        <f>SUM(E10:E15)</f>
        <v>1581140.5400000003</v>
      </c>
      <c r="F9" s="17">
        <f t="shared" ref="F9:G9" si="0">SUM(F10:F15)</f>
        <v>1563529.8699999999</v>
      </c>
      <c r="G9" s="17">
        <f t="shared" si="0"/>
        <v>391493.55</v>
      </c>
    </row>
    <row r="10" spans="1:7" ht="15.75" x14ac:dyDescent="0.25">
      <c r="A10" s="102" t="s">
        <v>9</v>
      </c>
      <c r="B10" s="103"/>
      <c r="C10" s="103"/>
      <c r="D10" s="104"/>
      <c r="E10" s="18">
        <v>678810.31</v>
      </c>
      <c r="F10" s="18">
        <v>691403.89</v>
      </c>
      <c r="G10" s="19">
        <v>204726.99</v>
      </c>
    </row>
    <row r="11" spans="1:7" ht="15.75" x14ac:dyDescent="0.25">
      <c r="A11" s="102" t="s">
        <v>10</v>
      </c>
      <c r="B11" s="103"/>
      <c r="C11" s="103"/>
      <c r="D11" s="104"/>
      <c r="E11" s="18"/>
      <c r="F11" s="18"/>
      <c r="G11" s="19"/>
    </row>
    <row r="12" spans="1:7" ht="15.75" x14ac:dyDescent="0.25">
      <c r="A12" s="102" t="s">
        <v>11</v>
      </c>
      <c r="B12" s="103"/>
      <c r="C12" s="103"/>
      <c r="D12" s="104"/>
      <c r="E12" s="18">
        <v>128856.19</v>
      </c>
      <c r="F12" s="18">
        <v>125334.81</v>
      </c>
      <c r="G12" s="19">
        <v>26863.94</v>
      </c>
    </row>
    <row r="13" spans="1:7" ht="15.75" x14ac:dyDescent="0.25">
      <c r="A13" s="102" t="s">
        <v>12</v>
      </c>
      <c r="B13" s="103"/>
      <c r="C13" s="103"/>
      <c r="D13" s="104"/>
      <c r="E13" s="18">
        <v>240977.08</v>
      </c>
      <c r="F13" s="18">
        <v>235738.79</v>
      </c>
      <c r="G13" s="19">
        <v>51376.61</v>
      </c>
    </row>
    <row r="14" spans="1:7" ht="15.75" x14ac:dyDescent="0.25">
      <c r="A14" s="95" t="s">
        <v>13</v>
      </c>
      <c r="B14" s="95"/>
      <c r="C14" s="95"/>
      <c r="D14" s="95"/>
      <c r="E14" s="18">
        <v>384377.64</v>
      </c>
      <c r="F14" s="18">
        <v>383665.23</v>
      </c>
      <c r="G14" s="19">
        <v>87793.84</v>
      </c>
    </row>
    <row r="15" spans="1:7" ht="15.75" x14ac:dyDescent="0.25">
      <c r="A15" s="102" t="s">
        <v>68</v>
      </c>
      <c r="B15" s="103"/>
      <c r="C15" s="103"/>
      <c r="D15" s="104"/>
      <c r="E15" s="18">
        <v>148119.32</v>
      </c>
      <c r="F15" s="18">
        <v>127387.15</v>
      </c>
      <c r="G15" s="19">
        <v>20732.169999999998</v>
      </c>
    </row>
    <row r="16" spans="1:7" ht="15.75" x14ac:dyDescent="0.25">
      <c r="A16" s="105" t="s">
        <v>41</v>
      </c>
      <c r="B16" s="106"/>
      <c r="C16" s="106"/>
      <c r="D16" s="107"/>
      <c r="E16" s="17">
        <f>SUM(E17:E20)</f>
        <v>583340.1100000001</v>
      </c>
      <c r="F16" s="17">
        <f>SUM(F17:F20)</f>
        <v>578706.44000000006</v>
      </c>
      <c r="G16" s="17">
        <f>SUM(G17:G20)</f>
        <v>143309.21</v>
      </c>
    </row>
    <row r="17" spans="1:12" ht="15.75" x14ac:dyDescent="0.25">
      <c r="A17" s="117" t="s">
        <v>43</v>
      </c>
      <c r="B17" s="118"/>
      <c r="C17" s="118"/>
      <c r="D17" s="119"/>
      <c r="E17" s="18">
        <v>570612.67000000004</v>
      </c>
      <c r="F17" s="18">
        <v>566347.54</v>
      </c>
      <c r="G17" s="19">
        <v>140732.35999999999</v>
      </c>
    </row>
    <row r="18" spans="1:12" ht="15.75" x14ac:dyDescent="0.25">
      <c r="A18" s="95" t="s">
        <v>55</v>
      </c>
      <c r="B18" s="95"/>
      <c r="C18" s="95"/>
      <c r="D18" s="95"/>
      <c r="E18" s="18">
        <v>1321.92</v>
      </c>
      <c r="F18" s="18">
        <v>1287.75</v>
      </c>
      <c r="G18" s="19">
        <v>261.38</v>
      </c>
    </row>
    <row r="19" spans="1:12" ht="15.75" x14ac:dyDescent="0.25">
      <c r="A19" s="95" t="s">
        <v>56</v>
      </c>
      <c r="B19" s="95"/>
      <c r="C19" s="95"/>
      <c r="D19" s="95"/>
      <c r="E19" s="18"/>
      <c r="F19" s="18"/>
      <c r="G19" s="19"/>
    </row>
    <row r="20" spans="1:12" ht="15.75" x14ac:dyDescent="0.25">
      <c r="A20" s="95" t="s">
        <v>57</v>
      </c>
      <c r="B20" s="95"/>
      <c r="C20" s="95"/>
      <c r="D20" s="95"/>
      <c r="E20" s="18">
        <v>11405.52</v>
      </c>
      <c r="F20" s="18">
        <v>11071.15</v>
      </c>
      <c r="G20" s="19">
        <v>2315.4699999999998</v>
      </c>
    </row>
    <row r="21" spans="1:12" ht="15.75" x14ac:dyDescent="0.25">
      <c r="A21" s="94" t="s">
        <v>14</v>
      </c>
      <c r="B21" s="94"/>
      <c r="C21" s="94"/>
      <c r="D21" s="94"/>
      <c r="E21" s="17">
        <f>SUM(E22)</f>
        <v>2522.52</v>
      </c>
      <c r="F21" s="17">
        <f>SUM(F22)</f>
        <v>2942.06</v>
      </c>
      <c r="G21" s="17">
        <f>SUM(G22)</f>
        <v>1115.31</v>
      </c>
    </row>
    <row r="22" spans="1:12" ht="15.75" x14ac:dyDescent="0.25">
      <c r="A22" s="95" t="s">
        <v>15</v>
      </c>
      <c r="B22" s="95"/>
      <c r="C22" s="95"/>
      <c r="D22" s="95"/>
      <c r="E22" s="18">
        <v>2522.52</v>
      </c>
      <c r="F22" s="18">
        <v>2942.06</v>
      </c>
      <c r="G22" s="19">
        <v>1115.31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58</v>
      </c>
      <c r="B24" s="24"/>
      <c r="C24" s="24"/>
      <c r="D24" s="24"/>
      <c r="E24" s="25"/>
      <c r="F24" s="14"/>
    </row>
    <row r="25" spans="1:12" ht="15.75" x14ac:dyDescent="0.25">
      <c r="A25" s="65" t="s">
        <v>59</v>
      </c>
      <c r="B25" s="65"/>
      <c r="C25" s="65"/>
      <c r="D25" s="65"/>
      <c r="E25" s="65"/>
      <c r="F25" s="41">
        <f>'Профсоюзная 17'!F58</f>
        <v>-618434.33229977661</v>
      </c>
      <c r="G25" s="20"/>
    </row>
    <row r="26" spans="1:12" ht="13.15" customHeight="1" x14ac:dyDescent="0.2">
      <c r="A26" s="88" t="s">
        <v>60</v>
      </c>
      <c r="B26" s="89"/>
      <c r="C26" s="89"/>
      <c r="D26" s="89"/>
      <c r="E26" s="90"/>
      <c r="F26" s="84">
        <f>SUM(F28:F32)</f>
        <v>64192.266666738316</v>
      </c>
    </row>
    <row r="27" spans="1:12" ht="13.15" customHeight="1" x14ac:dyDescent="0.2">
      <c r="A27" s="91"/>
      <c r="B27" s="92"/>
      <c r="C27" s="92"/>
      <c r="D27" s="92"/>
      <c r="E27" s="93"/>
      <c r="F27" s="85"/>
    </row>
    <row r="28" spans="1:12" ht="15.6" hidden="1" customHeight="1" x14ac:dyDescent="0.25">
      <c r="A28" s="73" t="s">
        <v>16</v>
      </c>
      <c r="B28" s="68"/>
      <c r="C28" s="68"/>
      <c r="D28" s="68"/>
      <c r="E28" s="69"/>
      <c r="F28" s="26">
        <f>'[2]УК ВР декабрь нар'!W79</f>
        <v>10347.812939925308</v>
      </c>
      <c r="L28" s="34"/>
    </row>
    <row r="29" spans="1:12" ht="15.6" hidden="1" customHeight="1" x14ac:dyDescent="0.25">
      <c r="A29" s="73" t="s">
        <v>31</v>
      </c>
      <c r="B29" s="68"/>
      <c r="C29" s="68"/>
      <c r="D29" s="68"/>
      <c r="E29" s="69"/>
      <c r="F29" s="26">
        <f>'[2]УК ВР декабрь нар'!X79</f>
        <v>3176.4493444446034</v>
      </c>
    </row>
    <row r="30" spans="1:12" ht="15.6" hidden="1" customHeight="1" x14ac:dyDescent="0.25">
      <c r="A30" s="73" t="s">
        <v>18</v>
      </c>
      <c r="B30" s="68"/>
      <c r="C30" s="68"/>
      <c r="D30" s="68"/>
      <c r="E30" s="69"/>
      <c r="F30" s="26">
        <f>'[2]УК ВР декабрь нар'!Y79</f>
        <v>481.91640000000001</v>
      </c>
    </row>
    <row r="31" spans="1:12" ht="15.6" hidden="1" customHeight="1" x14ac:dyDescent="0.25">
      <c r="A31" s="73" t="s">
        <v>19</v>
      </c>
      <c r="B31" s="68"/>
      <c r="C31" s="68"/>
      <c r="D31" s="68"/>
      <c r="E31" s="69"/>
      <c r="F31" s="26">
        <f>'[2]УК ВР декабрь нар'!AV79+'[2]УК ВР декабрь нар'!BN79</f>
        <v>4532</v>
      </c>
    </row>
    <row r="32" spans="1:12" ht="15.6" hidden="1" customHeight="1" x14ac:dyDescent="0.25">
      <c r="A32" s="78" t="s">
        <v>61</v>
      </c>
      <c r="B32" s="86"/>
      <c r="C32" s="86"/>
      <c r="D32" s="86"/>
      <c r="E32" s="87"/>
      <c r="F32" s="26">
        <f>'[2]УК ВР декабрь нар'!AY79</f>
        <v>45654.087982368408</v>
      </c>
    </row>
    <row r="33" spans="1:12" ht="13.15" customHeight="1" x14ac:dyDescent="0.2">
      <c r="A33" s="88" t="s">
        <v>62</v>
      </c>
      <c r="B33" s="89"/>
      <c r="C33" s="89"/>
      <c r="D33" s="89"/>
      <c r="E33" s="90"/>
      <c r="F33" s="84">
        <f>SUM(F35:F39)+45171.7</f>
        <v>181144.40611577482</v>
      </c>
    </row>
    <row r="34" spans="1:12" ht="13.15" customHeight="1" x14ac:dyDescent="0.2">
      <c r="A34" s="91"/>
      <c r="B34" s="92"/>
      <c r="C34" s="92"/>
      <c r="D34" s="92"/>
      <c r="E34" s="93"/>
      <c r="F34" s="85"/>
    </row>
    <row r="35" spans="1:12" ht="15.6" hidden="1" customHeight="1" x14ac:dyDescent="0.25">
      <c r="A35" s="81" t="s">
        <v>16</v>
      </c>
      <c r="B35" s="81"/>
      <c r="C35" s="81"/>
      <c r="D35" s="81"/>
      <c r="E35" s="81"/>
      <c r="F35" s="26">
        <f>'[2]УК ВР декабрь нар'!CN79+'[2]УК ВР декабрь нар'!DU79</f>
        <v>57669.288531303398</v>
      </c>
      <c r="L35" s="34"/>
    </row>
    <row r="36" spans="1:12" ht="15.6" hidden="1" customHeight="1" x14ac:dyDescent="0.25">
      <c r="A36" s="81" t="s">
        <v>31</v>
      </c>
      <c r="B36" s="81"/>
      <c r="C36" s="81"/>
      <c r="D36" s="81"/>
      <c r="E36" s="81"/>
      <c r="F36" s="26">
        <f>'[2]УК ВР декабрь нар'!CO79+'[2]УК ВР декабрь нар'!DV79</f>
        <v>17795.754261910144</v>
      </c>
    </row>
    <row r="37" spans="1:12" ht="15.6" hidden="1" customHeight="1" x14ac:dyDescent="0.25">
      <c r="A37" s="81" t="s">
        <v>18</v>
      </c>
      <c r="B37" s="81"/>
      <c r="C37" s="81"/>
      <c r="D37" s="81"/>
      <c r="E37" s="81"/>
      <c r="F37" s="26">
        <f>'[2]УК ВР декабрь нар'!CP79+'[2]УК ВР декабрь нар'!DW79</f>
        <v>6480.1935000000003</v>
      </c>
    </row>
    <row r="38" spans="1:12" ht="15.6" hidden="1" customHeight="1" x14ac:dyDescent="0.25">
      <c r="A38" s="81" t="s">
        <v>19</v>
      </c>
      <c r="B38" s="81"/>
      <c r="C38" s="81"/>
      <c r="D38" s="81"/>
      <c r="E38" s="81"/>
      <c r="F38" s="26">
        <f>'[2]УК ВР декабрь нар'!BM79+'[2]УК ВР декабрь нар'!DB79+'[2]УК ВР декабрь нар'!EL79</f>
        <v>4169.0486000000001</v>
      </c>
    </row>
    <row r="39" spans="1:12" ht="15.6" hidden="1" customHeight="1" x14ac:dyDescent="0.25">
      <c r="A39" s="78" t="s">
        <v>63</v>
      </c>
      <c r="B39" s="79"/>
      <c r="C39" s="79"/>
      <c r="D39" s="79"/>
      <c r="E39" s="80"/>
      <c r="F39" s="26">
        <f>'[2]УК ВР декабрь нар'!DG79+'[2]УК ВР декабрь нар'!EQ79</f>
        <v>49858.421222561316</v>
      </c>
    </row>
    <row r="40" spans="1:12" ht="15.75" x14ac:dyDescent="0.25">
      <c r="A40" s="67" t="s">
        <v>35</v>
      </c>
      <c r="B40" s="82"/>
      <c r="C40" s="82"/>
      <c r="D40" s="82"/>
      <c r="E40" s="83"/>
      <c r="F40" s="27">
        <f>SUM(F41:F49)</f>
        <v>158054.31983333104</v>
      </c>
    </row>
    <row r="41" spans="1:12" ht="15.6" hidden="1" customHeight="1" x14ac:dyDescent="0.25">
      <c r="A41" s="74" t="s">
        <v>20</v>
      </c>
      <c r="B41" s="75"/>
      <c r="C41" s="75"/>
      <c r="D41" s="75"/>
      <c r="E41" s="76"/>
      <c r="F41" s="26">
        <f>'[2]УК ВР декабрь нар'!FB79+'[2]УК ВР декабрь нар'!FX79</f>
        <v>81628.024342196135</v>
      </c>
      <c r="L41" s="34"/>
    </row>
    <row r="42" spans="1:12" ht="15.6" hidden="1" customHeight="1" x14ac:dyDescent="0.25">
      <c r="A42" s="73" t="s">
        <v>31</v>
      </c>
      <c r="B42" s="68"/>
      <c r="C42" s="68"/>
      <c r="D42" s="68"/>
      <c r="E42" s="68"/>
      <c r="F42" s="26">
        <f>'[2]УК ВР декабрь нар'!FC79+'[2]УК ВР декабрь нар'!FY79</f>
        <v>24830.75779342535</v>
      </c>
    </row>
    <row r="43" spans="1:12" ht="15.6" hidden="1" customHeight="1" x14ac:dyDescent="0.25">
      <c r="A43" s="81" t="s">
        <v>21</v>
      </c>
      <c r="B43" s="81"/>
      <c r="C43" s="81"/>
      <c r="D43" s="81"/>
      <c r="E43" s="73"/>
      <c r="F43" s="26"/>
    </row>
    <row r="44" spans="1:12" ht="15.6" hidden="1" customHeight="1" x14ac:dyDescent="0.25">
      <c r="A44" s="73" t="s">
        <v>17</v>
      </c>
      <c r="B44" s="68"/>
      <c r="C44" s="68"/>
      <c r="D44" s="68"/>
      <c r="E44" s="68"/>
      <c r="F44" s="26"/>
    </row>
    <row r="45" spans="1:12" ht="15.6" hidden="1" customHeight="1" x14ac:dyDescent="0.25">
      <c r="A45" s="81" t="s">
        <v>22</v>
      </c>
      <c r="B45" s="81"/>
      <c r="C45" s="81"/>
      <c r="D45" s="81"/>
      <c r="E45" s="73"/>
      <c r="F45" s="26"/>
    </row>
    <row r="46" spans="1:12" ht="15.6" hidden="1" customHeight="1" x14ac:dyDescent="0.25">
      <c r="A46" s="73" t="s">
        <v>17</v>
      </c>
      <c r="B46" s="68"/>
      <c r="C46" s="68"/>
      <c r="D46" s="68"/>
      <c r="E46" s="68"/>
      <c r="F46" s="26"/>
    </row>
    <row r="47" spans="1:12" ht="15.6" hidden="1" customHeight="1" x14ac:dyDescent="0.25">
      <c r="A47" s="81" t="s">
        <v>18</v>
      </c>
      <c r="B47" s="81"/>
      <c r="C47" s="81"/>
      <c r="D47" s="81"/>
      <c r="E47" s="73"/>
      <c r="F47" s="26">
        <f>'[2]УК ВР декабрь нар'!FD79+'[2]УК ВР декабрь нар'!FZ79</f>
        <v>479.85900000000004</v>
      </c>
    </row>
    <row r="48" spans="1:12" ht="15.6" hidden="1" customHeight="1" x14ac:dyDescent="0.25">
      <c r="A48" s="73" t="s">
        <v>19</v>
      </c>
      <c r="B48" s="68"/>
      <c r="C48" s="68"/>
      <c r="D48" s="68"/>
      <c r="E48" s="68"/>
      <c r="F48" s="26">
        <f>'[2]УК ВР декабрь нар'!GG79+'[2]УК ВР декабрь нар'!FL79+'[2]УК ВР декабрь нар'!AK79</f>
        <v>10767.038399999999</v>
      </c>
    </row>
    <row r="49" spans="1:15" ht="15.6" hidden="1" customHeight="1" x14ac:dyDescent="0.25">
      <c r="A49" s="78" t="s">
        <v>64</v>
      </c>
      <c r="B49" s="79"/>
      <c r="C49" s="79"/>
      <c r="D49" s="79"/>
      <c r="E49" s="80"/>
      <c r="F49" s="26">
        <f>'[2]УК ВР декабрь нар'!FS79+'[2]УК ВР декабрь нар'!GL79</f>
        <v>40348.640297709549</v>
      </c>
    </row>
    <row r="50" spans="1:15" ht="15.6" customHeight="1" x14ac:dyDescent="0.25">
      <c r="A50" s="67" t="s">
        <v>37</v>
      </c>
      <c r="B50" s="68"/>
      <c r="C50" s="68"/>
      <c r="D50" s="68"/>
      <c r="E50" s="69"/>
      <c r="F50" s="35"/>
    </row>
    <row r="51" spans="1:15" ht="15.75" x14ac:dyDescent="0.25">
      <c r="A51" s="70" t="s">
        <v>65</v>
      </c>
      <c r="B51" s="71"/>
      <c r="C51" s="71"/>
      <c r="D51" s="71"/>
      <c r="E51" s="72"/>
      <c r="F51" s="27">
        <f>F26+F33+F40+F50</f>
        <v>403390.99261584418</v>
      </c>
      <c r="K51" s="20"/>
    </row>
    <row r="52" spans="1:15" ht="15.75" x14ac:dyDescent="0.25">
      <c r="A52" s="31" t="s">
        <v>66</v>
      </c>
      <c r="B52" s="38"/>
      <c r="C52" s="38"/>
      <c r="D52" s="38"/>
      <c r="E52" s="38"/>
      <c r="F52" s="27">
        <f>F53+F54+F55</f>
        <v>116718.13</v>
      </c>
    </row>
    <row r="53" spans="1:15" ht="15.75" x14ac:dyDescent="0.25">
      <c r="A53" s="73" t="s">
        <v>23</v>
      </c>
      <c r="B53" s="68"/>
      <c r="C53" s="68"/>
      <c r="D53" s="68"/>
      <c r="E53" s="68"/>
      <c r="F53" s="26">
        <v>55715.81</v>
      </c>
    </row>
    <row r="54" spans="1:15" ht="15.75" x14ac:dyDescent="0.25">
      <c r="A54" s="73" t="s">
        <v>24</v>
      </c>
      <c r="B54" s="68"/>
      <c r="C54" s="68"/>
      <c r="D54" s="68"/>
      <c r="E54" s="68"/>
      <c r="F54" s="26">
        <v>61002.32</v>
      </c>
    </row>
    <row r="55" spans="1:15" ht="18" hidden="1" customHeight="1" x14ac:dyDescent="0.25">
      <c r="A55" s="74" t="s">
        <v>25</v>
      </c>
      <c r="B55" s="75"/>
      <c r="C55" s="75"/>
      <c r="D55" s="75"/>
      <c r="E55" s="76"/>
      <c r="F55" s="26">
        <v>0</v>
      </c>
    </row>
    <row r="56" spans="1:15" ht="15.75" x14ac:dyDescent="0.25">
      <c r="A56" s="77" t="s">
        <v>67</v>
      </c>
      <c r="B56" s="77"/>
      <c r="C56" s="77"/>
      <c r="D56" s="77"/>
      <c r="E56" s="77"/>
      <c r="F56" s="27">
        <f>F51+F52</f>
        <v>520109.12261584419</v>
      </c>
      <c r="N56" s="20"/>
      <c r="O56" s="20"/>
    </row>
    <row r="57" spans="1:15" ht="15.75" x14ac:dyDescent="0.25">
      <c r="A57" s="65" t="s">
        <v>26</v>
      </c>
      <c r="B57" s="65"/>
      <c r="C57" s="65"/>
      <c r="D57" s="65"/>
      <c r="E57" s="65"/>
      <c r="F57" s="28">
        <f>E17</f>
        <v>570612.67000000004</v>
      </c>
    </row>
    <row r="58" spans="1:15" ht="15.75" x14ac:dyDescent="0.25">
      <c r="A58" s="65" t="s">
        <v>27</v>
      </c>
      <c r="B58" s="65"/>
      <c r="C58" s="65"/>
      <c r="D58" s="65"/>
      <c r="E58" s="65"/>
      <c r="F58" s="27">
        <f>F17</f>
        <v>566347.54</v>
      </c>
      <c r="H58" s="29"/>
    </row>
    <row r="59" spans="1:15" ht="15.75" x14ac:dyDescent="0.25">
      <c r="A59" s="66" t="s">
        <v>28</v>
      </c>
      <c r="B59" s="66"/>
      <c r="C59" s="66"/>
      <c r="D59" s="66"/>
      <c r="E59" s="66"/>
      <c r="F59" s="27">
        <f>F25+F57-F56</f>
        <v>-567930.78491562069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I12" sqref="I12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6" t="s">
        <v>69</v>
      </c>
      <c r="B1" s="96"/>
      <c r="C1" s="96"/>
      <c r="D1" s="96"/>
      <c r="E1" s="96"/>
      <c r="F1" s="96"/>
      <c r="G1" s="97"/>
    </row>
    <row r="2" spans="1:7" ht="13.15" customHeight="1" x14ac:dyDescent="0.2">
      <c r="A2" s="98" t="str">
        <f>'Профсоюзная 17'!A2:G2</f>
        <v>перед собственниками дома по адресу: ул. Профсоюзная 17</v>
      </c>
      <c r="B2" s="99"/>
      <c r="C2" s="99"/>
      <c r="D2" s="99"/>
      <c r="E2" s="99"/>
      <c r="F2" s="99"/>
      <c r="G2" s="99"/>
    </row>
    <row r="3" spans="1:7" ht="13.15" hidden="1" customHeight="1" x14ac:dyDescent="0.2">
      <c r="A3" s="100" t="s">
        <v>0</v>
      </c>
      <c r="B3" s="101"/>
      <c r="C3" s="101"/>
      <c r="D3" s="101"/>
      <c r="E3" s="2">
        <v>0</v>
      </c>
      <c r="F3" s="3" t="s">
        <v>1</v>
      </c>
    </row>
    <row r="4" spans="1:7" ht="13.15" hidden="1" customHeight="1" x14ac:dyDescent="0.2">
      <c r="A4" s="100" t="s">
        <v>2</v>
      </c>
      <c r="B4" s="101"/>
      <c r="C4" s="101"/>
      <c r="D4" s="101"/>
      <c r="E4" s="2"/>
      <c r="F4" s="3" t="s">
        <v>1</v>
      </c>
    </row>
    <row r="5" spans="1:7" ht="13.15" hidden="1" customHeight="1" x14ac:dyDescent="0.2">
      <c r="A5" s="100" t="s">
        <v>3</v>
      </c>
      <c r="B5" s="101"/>
      <c r="C5" s="101"/>
      <c r="D5" s="101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9" t="s">
        <v>54</v>
      </c>
      <c r="F6" s="8"/>
      <c r="G6" s="40" t="str">
        <f>'Профсоюзная 17'!G6</f>
        <v>в управлении с 01.01.2011г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111" t="s">
        <v>5</v>
      </c>
      <c r="B8" s="112"/>
      <c r="C8" s="112"/>
      <c r="D8" s="113"/>
      <c r="E8" s="15" t="s">
        <v>6</v>
      </c>
      <c r="F8" s="15" t="s">
        <v>7</v>
      </c>
      <c r="G8" s="16" t="str">
        <f>'Профсоюзная 17'!G8</f>
        <v>задолженность с нарастающим итогом с - 01.01.2011г</v>
      </c>
    </row>
    <row r="9" spans="1:7" ht="15.75" x14ac:dyDescent="0.25">
      <c r="A9" s="114" t="s">
        <v>8</v>
      </c>
      <c r="B9" s="115"/>
      <c r="C9" s="115"/>
      <c r="D9" s="116"/>
      <c r="E9" s="17">
        <f>SUM(E10:E15)</f>
        <v>841361.77</v>
      </c>
      <c r="F9" s="17">
        <f t="shared" ref="F9:G9" si="0">SUM(F10:F15)</f>
        <v>971409.71</v>
      </c>
      <c r="G9" s="17">
        <f t="shared" si="0"/>
        <v>261445.61000000002</v>
      </c>
    </row>
    <row r="10" spans="1:7" ht="15.75" x14ac:dyDescent="0.25">
      <c r="A10" s="102" t="s">
        <v>9</v>
      </c>
      <c r="B10" s="103"/>
      <c r="C10" s="103"/>
      <c r="D10" s="104"/>
      <c r="E10" s="18">
        <v>447292.36</v>
      </c>
      <c r="F10" s="18">
        <v>531876.24</v>
      </c>
      <c r="G10" s="19">
        <v>120143.11</v>
      </c>
    </row>
    <row r="11" spans="1:7" ht="15.75" x14ac:dyDescent="0.25">
      <c r="A11" s="102" t="s">
        <v>10</v>
      </c>
      <c r="B11" s="103"/>
      <c r="C11" s="103"/>
      <c r="D11" s="104"/>
      <c r="E11" s="18">
        <v>0</v>
      </c>
      <c r="F11" s="18">
        <v>0</v>
      </c>
      <c r="G11" s="19">
        <v>0</v>
      </c>
    </row>
    <row r="12" spans="1:7" ht="15.75" x14ac:dyDescent="0.25">
      <c r="A12" s="102" t="s">
        <v>11</v>
      </c>
      <c r="B12" s="103"/>
      <c r="C12" s="103"/>
      <c r="D12" s="104"/>
      <c r="E12" s="18">
        <v>112294.52</v>
      </c>
      <c r="F12" s="18">
        <v>111692.68</v>
      </c>
      <c r="G12" s="19">
        <v>27465.78</v>
      </c>
    </row>
    <row r="13" spans="1:7" ht="15.75" x14ac:dyDescent="0.25">
      <c r="A13" s="102" t="s">
        <v>12</v>
      </c>
      <c r="B13" s="103"/>
      <c r="C13" s="103"/>
      <c r="D13" s="104"/>
      <c r="E13" s="18">
        <v>211386.21</v>
      </c>
      <c r="F13" s="18">
        <v>205702.14</v>
      </c>
      <c r="G13" s="19">
        <v>57060.68</v>
      </c>
    </row>
    <row r="14" spans="1:7" ht="15.75" x14ac:dyDescent="0.25">
      <c r="A14" s="95" t="s">
        <v>13</v>
      </c>
      <c r="B14" s="95"/>
      <c r="C14" s="95"/>
      <c r="D14" s="95"/>
      <c r="E14" s="18">
        <v>59321.18</v>
      </c>
      <c r="F14" s="18">
        <v>97168.9</v>
      </c>
      <c r="G14" s="19">
        <v>49946.12</v>
      </c>
    </row>
    <row r="15" spans="1:7" ht="15.75" x14ac:dyDescent="0.25">
      <c r="A15" s="102" t="s">
        <v>68</v>
      </c>
      <c r="B15" s="103"/>
      <c r="C15" s="103"/>
      <c r="D15" s="104"/>
      <c r="E15" s="18">
        <v>11067.5</v>
      </c>
      <c r="F15" s="18">
        <v>24969.75</v>
      </c>
      <c r="G15" s="19">
        <v>6829.92</v>
      </c>
    </row>
    <row r="16" spans="1:7" ht="15.75" x14ac:dyDescent="0.25">
      <c r="A16" s="105" t="s">
        <v>41</v>
      </c>
      <c r="B16" s="106"/>
      <c r="C16" s="106"/>
      <c r="D16" s="107"/>
      <c r="E16" s="17">
        <f>SUM(E17:E20)</f>
        <v>594065.24</v>
      </c>
      <c r="F16" s="17">
        <f>SUM(F17:F20)</f>
        <v>565597.72999999986</v>
      </c>
      <c r="G16" s="17">
        <f>SUM(G17:G20)</f>
        <v>171776.72</v>
      </c>
    </row>
    <row r="17" spans="1:12" ht="26.25" customHeight="1" x14ac:dyDescent="0.25">
      <c r="A17" s="117" t="s">
        <v>43</v>
      </c>
      <c r="B17" s="118"/>
      <c r="C17" s="118"/>
      <c r="D17" s="119"/>
      <c r="E17" s="18">
        <v>571421.14</v>
      </c>
      <c r="F17" s="18">
        <v>546866.06999999995</v>
      </c>
      <c r="G17" s="19">
        <v>165287.43</v>
      </c>
    </row>
    <row r="18" spans="1:12" ht="15.75" x14ac:dyDescent="0.25">
      <c r="A18" s="95" t="s">
        <v>55</v>
      </c>
      <c r="B18" s="95"/>
      <c r="C18" s="95"/>
      <c r="D18" s="95"/>
      <c r="E18" s="18">
        <v>1321.62</v>
      </c>
      <c r="F18" s="18">
        <v>1242.58</v>
      </c>
      <c r="G18" s="19">
        <v>340.42</v>
      </c>
    </row>
    <row r="19" spans="1:12" ht="15.75" x14ac:dyDescent="0.25">
      <c r="A19" s="95" t="s">
        <v>56</v>
      </c>
      <c r="B19" s="95"/>
      <c r="C19" s="95"/>
      <c r="D19" s="95"/>
      <c r="E19" s="18">
        <v>0</v>
      </c>
      <c r="F19" s="18">
        <v>0</v>
      </c>
      <c r="G19" s="19">
        <v>0</v>
      </c>
    </row>
    <row r="20" spans="1:12" ht="15.75" x14ac:dyDescent="0.25">
      <c r="A20" s="95" t="s">
        <v>57</v>
      </c>
      <c r="B20" s="95"/>
      <c r="C20" s="95"/>
      <c r="D20" s="95"/>
      <c r="E20" s="18">
        <v>21322.48</v>
      </c>
      <c r="F20" s="18">
        <v>17489.080000000002</v>
      </c>
      <c r="G20" s="19">
        <v>6148.87</v>
      </c>
    </row>
    <row r="21" spans="1:12" ht="15.75" x14ac:dyDescent="0.25">
      <c r="A21" s="94" t="s">
        <v>14</v>
      </c>
      <c r="B21" s="94"/>
      <c r="C21" s="94"/>
      <c r="D21" s="94"/>
      <c r="E21" s="17">
        <f>SUM(E22)</f>
        <v>0</v>
      </c>
      <c r="F21" s="17">
        <f>SUM(F22)</f>
        <v>99.54</v>
      </c>
      <c r="G21" s="17">
        <f>SUM(G22)</f>
        <v>1015.77</v>
      </c>
    </row>
    <row r="22" spans="1:12" ht="15.75" x14ac:dyDescent="0.25">
      <c r="A22" s="95" t="s">
        <v>15</v>
      </c>
      <c r="B22" s="95"/>
      <c r="C22" s="95"/>
      <c r="D22" s="95"/>
      <c r="E22" s="18">
        <v>0</v>
      </c>
      <c r="F22" s="18">
        <v>99.54</v>
      </c>
      <c r="G22" s="19">
        <v>1015.77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65" t="s">
        <v>71</v>
      </c>
      <c r="B25" s="65"/>
      <c r="C25" s="65"/>
      <c r="D25" s="65"/>
      <c r="E25" s="65"/>
      <c r="F25" s="41">
        <f>'Профсоюзная 17(2019)'!F59</f>
        <v>-567930.78491562069</v>
      </c>
      <c r="G25" s="20"/>
    </row>
    <row r="26" spans="1:12" ht="13.15" customHeight="1" x14ac:dyDescent="0.2">
      <c r="A26" s="88" t="s">
        <v>72</v>
      </c>
      <c r="B26" s="89"/>
      <c r="C26" s="89"/>
      <c r="D26" s="89"/>
      <c r="E26" s="90"/>
      <c r="F26" s="84">
        <f>SUM(F28:F32)</f>
        <v>174051.96930408751</v>
      </c>
    </row>
    <row r="27" spans="1:12" ht="69" customHeight="1" x14ac:dyDescent="0.2">
      <c r="A27" s="91"/>
      <c r="B27" s="92"/>
      <c r="C27" s="92"/>
      <c r="D27" s="92"/>
      <c r="E27" s="93"/>
      <c r="F27" s="85"/>
    </row>
    <row r="28" spans="1:12" ht="15.6" hidden="1" customHeight="1" x14ac:dyDescent="0.25">
      <c r="A28" s="73" t="s">
        <v>16</v>
      </c>
      <c r="B28" s="68"/>
      <c r="C28" s="68"/>
      <c r="D28" s="68"/>
      <c r="E28" s="69"/>
      <c r="F28" s="26">
        <f>'[3]УК ВР декабрь нар'!W79</f>
        <v>22610.615589847657</v>
      </c>
      <c r="L28" s="34"/>
    </row>
    <row r="29" spans="1:12" ht="15.6" hidden="1" customHeight="1" x14ac:dyDescent="0.25">
      <c r="A29" s="73" t="s">
        <v>31</v>
      </c>
      <c r="B29" s="68"/>
      <c r="C29" s="68"/>
      <c r="D29" s="68"/>
      <c r="E29" s="69"/>
      <c r="F29" s="26">
        <f>'[3]УК ВР декабрь нар'!X79</f>
        <v>5671.211537209565</v>
      </c>
    </row>
    <row r="30" spans="1:12" ht="15.6" hidden="1" customHeight="1" x14ac:dyDescent="0.25">
      <c r="A30" s="73" t="s">
        <v>18</v>
      </c>
      <c r="B30" s="68"/>
      <c r="C30" s="68"/>
      <c r="D30" s="68"/>
      <c r="E30" s="69"/>
      <c r="F30" s="26">
        <f>'[3]УК ВР декабрь нар'!Y79</f>
        <v>41295.079300000005</v>
      </c>
    </row>
    <row r="31" spans="1:12" ht="15.6" hidden="1" customHeight="1" x14ac:dyDescent="0.25">
      <c r="A31" s="73" t="s">
        <v>19</v>
      </c>
      <c r="B31" s="68"/>
      <c r="C31" s="68"/>
      <c r="D31" s="68"/>
      <c r="E31" s="69"/>
      <c r="F31" s="26">
        <f>'[3]УК ВР декабрь нар'!AA79+'[3]УК ВР декабрь нар'!AB79+'[3]УК ВР декабрь нар'!AC79+'[3]УК ВР декабрь нар'!AD79+'[3]УК ВР декабрь нар'!AE79+'[3]УК ВР декабрь нар'!AF79+'[3]УК ВР декабрь нар'!AG79+'[3]УК ВР декабрь нар'!AH79+'[3]УК ВР декабрь нар'!AJ79+'[3]УК ВР декабрь нар'!AL79+'[3]УК ВР декабрь нар'!AN79+'[3]УК ВР декабрь нар'!AO79+'[3]УК ВР декабрь нар'!AP79+'[3]УК ВР декабрь нар'!AQ79+'[3]УК ВР декабрь нар'!AR79+'[3]УК ВР декабрь нар'!AT79</f>
        <v>0</v>
      </c>
    </row>
    <row r="32" spans="1:12" ht="15.6" hidden="1" customHeight="1" x14ac:dyDescent="0.25">
      <c r="A32" s="78" t="s">
        <v>61</v>
      </c>
      <c r="B32" s="86"/>
      <c r="C32" s="86"/>
      <c r="D32" s="86"/>
      <c r="E32" s="87"/>
      <c r="F32" s="26">
        <f>'[3]УК ВР декабрь нар'!AY79</f>
        <v>104475.0628770303</v>
      </c>
    </row>
    <row r="33" spans="1:12" ht="13.15" customHeight="1" x14ac:dyDescent="0.2">
      <c r="A33" s="88" t="s">
        <v>73</v>
      </c>
      <c r="B33" s="89"/>
      <c r="C33" s="89"/>
      <c r="D33" s="89"/>
      <c r="E33" s="90"/>
      <c r="F33" s="84">
        <f>SUM(F35:F39)+100717.02</f>
        <v>252573.3265934246</v>
      </c>
    </row>
    <row r="34" spans="1:12" ht="76.900000000000006" customHeight="1" x14ac:dyDescent="0.2">
      <c r="A34" s="91"/>
      <c r="B34" s="92"/>
      <c r="C34" s="92"/>
      <c r="D34" s="92"/>
      <c r="E34" s="93"/>
      <c r="F34" s="85"/>
    </row>
    <row r="35" spans="1:12" ht="15.6" hidden="1" customHeight="1" x14ac:dyDescent="0.25">
      <c r="A35" s="81" t="s">
        <v>16</v>
      </c>
      <c r="B35" s="81"/>
      <c r="C35" s="81"/>
      <c r="D35" s="81"/>
      <c r="E35" s="81"/>
      <c r="F35" s="26">
        <f>'[3]УК ВР декабрь нар'!CN79+'[3]УК ВР декабрь нар'!DU79</f>
        <v>68531.978718529455</v>
      </c>
      <c r="L35" s="34"/>
    </row>
    <row r="36" spans="1:12" ht="15.6" hidden="1" customHeight="1" x14ac:dyDescent="0.25">
      <c r="A36" s="81" t="s">
        <v>31</v>
      </c>
      <c r="B36" s="81"/>
      <c r="C36" s="81"/>
      <c r="D36" s="81"/>
      <c r="E36" s="81"/>
      <c r="F36" s="26">
        <f>'[3]УК ВР декабрь нар'!CO79+'[3]УК ВР декабрь нар'!DV79</f>
        <v>18533.148446381259</v>
      </c>
    </row>
    <row r="37" spans="1:12" ht="15.6" hidden="1" customHeight="1" x14ac:dyDescent="0.25">
      <c r="A37" s="81" t="s">
        <v>18</v>
      </c>
      <c r="B37" s="81"/>
      <c r="C37" s="81"/>
      <c r="D37" s="81"/>
      <c r="E37" s="81"/>
      <c r="F37" s="26">
        <f>'[3]УК ВР декабрь нар'!CP79+'[3]УК ВР декабрь нар'!DW79</f>
        <v>16868.691099999996</v>
      </c>
    </row>
    <row r="38" spans="1:12" ht="15.6" hidden="1" customHeight="1" x14ac:dyDescent="0.25">
      <c r="A38" s="81" t="s">
        <v>19</v>
      </c>
      <c r="B38" s="81"/>
      <c r="C38" s="81"/>
      <c r="D38" s="81"/>
      <c r="E38" s="81"/>
      <c r="F38" s="26">
        <f>'[3]УК ВР декабрь нар'!AI79+'[3]УК ВР декабрь нар'!AJ79+'[3]УК ВР декабрь нар'!AS79+'[3]УК ВР декабрь нар'!BM79+'[3]УК ВР декабрь нар'!DB79+'[3]УК ВР декабрь нар'!EK79+'[3]УК ВР декабрь нар'!AM79</f>
        <v>0</v>
      </c>
    </row>
    <row r="39" spans="1:12" ht="15.6" hidden="1" customHeight="1" x14ac:dyDescent="0.25">
      <c r="A39" s="78" t="s">
        <v>63</v>
      </c>
      <c r="B39" s="79"/>
      <c r="C39" s="79"/>
      <c r="D39" s="79"/>
      <c r="E39" s="80"/>
      <c r="F39" s="26">
        <f>'[3]УК ВР декабрь нар'!DF79+'[3]УК ВР декабрь нар'!EP79</f>
        <v>47922.488328513864</v>
      </c>
    </row>
    <row r="40" spans="1:12" ht="64.150000000000006" customHeight="1" x14ac:dyDescent="0.25">
      <c r="A40" s="67" t="s">
        <v>74</v>
      </c>
      <c r="B40" s="82"/>
      <c r="C40" s="82"/>
      <c r="D40" s="82"/>
      <c r="E40" s="83"/>
      <c r="F40" s="27">
        <f>SUM(F41:F49)</f>
        <v>157998.56173318892</v>
      </c>
    </row>
    <row r="41" spans="1:12" ht="15.6" hidden="1" customHeight="1" x14ac:dyDescent="0.25">
      <c r="A41" s="74" t="s">
        <v>20</v>
      </c>
      <c r="B41" s="75"/>
      <c r="C41" s="75"/>
      <c r="D41" s="75"/>
      <c r="E41" s="76"/>
      <c r="F41" s="26">
        <f>'[3]УК ВР декабрь нар'!FB79+'[3]УК ВР декабрь нар'!FX79</f>
        <v>81751.732963602277</v>
      </c>
      <c r="L41" s="34"/>
    </row>
    <row r="42" spans="1:12" ht="15.6" hidden="1" customHeight="1" x14ac:dyDescent="0.25">
      <c r="A42" s="73" t="s">
        <v>31</v>
      </c>
      <c r="B42" s="68"/>
      <c r="C42" s="68"/>
      <c r="D42" s="68"/>
      <c r="E42" s="68"/>
      <c r="F42" s="26">
        <f>'[3]УК ВР декабрь нар'!FC79+'[3]УК ВР декабрь нар'!FY79</f>
        <v>21750.932497729169</v>
      </c>
    </row>
    <row r="43" spans="1:12" ht="15.6" hidden="1" customHeight="1" x14ac:dyDescent="0.25">
      <c r="A43" s="81" t="s">
        <v>21</v>
      </c>
      <c r="B43" s="81"/>
      <c r="C43" s="81"/>
      <c r="D43" s="81"/>
      <c r="E43" s="73"/>
      <c r="F43" s="26"/>
    </row>
    <row r="44" spans="1:12" ht="15.6" hidden="1" customHeight="1" x14ac:dyDescent="0.25">
      <c r="A44" s="73" t="s">
        <v>17</v>
      </c>
      <c r="B44" s="68"/>
      <c r="C44" s="68"/>
      <c r="D44" s="68"/>
      <c r="E44" s="68"/>
      <c r="F44" s="26"/>
    </row>
    <row r="45" spans="1:12" ht="15.6" hidden="1" customHeight="1" x14ac:dyDescent="0.25">
      <c r="A45" s="81" t="s">
        <v>22</v>
      </c>
      <c r="B45" s="81"/>
      <c r="C45" s="81"/>
      <c r="D45" s="81"/>
      <c r="E45" s="73"/>
      <c r="F45" s="26"/>
    </row>
    <row r="46" spans="1:12" ht="15.6" hidden="1" customHeight="1" x14ac:dyDescent="0.25">
      <c r="A46" s="73" t="s">
        <v>17</v>
      </c>
      <c r="B46" s="68"/>
      <c r="C46" s="68"/>
      <c r="D46" s="68"/>
      <c r="E46" s="68"/>
      <c r="F46" s="26"/>
    </row>
    <row r="47" spans="1:12" ht="15.6" hidden="1" customHeight="1" x14ac:dyDescent="0.25">
      <c r="A47" s="81" t="s">
        <v>18</v>
      </c>
      <c r="B47" s="81"/>
      <c r="C47" s="81"/>
      <c r="D47" s="81"/>
      <c r="E47" s="73"/>
      <c r="F47" s="26">
        <f>'[3]УК ВР декабрь нар'!FD79+'[3]УК ВР декабрь нар'!FZ79</f>
        <v>1174.8156000000001</v>
      </c>
    </row>
    <row r="48" spans="1:12" ht="15.6" hidden="1" customHeight="1" x14ac:dyDescent="0.25">
      <c r="A48" s="73" t="s">
        <v>19</v>
      </c>
      <c r="B48" s="68"/>
      <c r="C48" s="68"/>
      <c r="D48" s="68"/>
      <c r="E48" s="68"/>
      <c r="F48" s="26">
        <f>'[3]УК ВР декабрь нар'!GG79+'[3]УК ВР декабрь нар'!FL79+'[3]УК ВР декабрь нар'!FE79+'[3]УК ВР декабрь нар'!AK79</f>
        <v>11995.291799999999</v>
      </c>
    </row>
    <row r="49" spans="1:15" ht="15.6" hidden="1" customHeight="1" x14ac:dyDescent="0.25">
      <c r="A49" s="78" t="s">
        <v>64</v>
      </c>
      <c r="B49" s="79"/>
      <c r="C49" s="79"/>
      <c r="D49" s="79"/>
      <c r="E49" s="80"/>
      <c r="F49" s="26">
        <f>'[3]УК ВР декабрь нар'!FS79+'[3]УК ВР декабрь нар'!GL79</f>
        <v>41325.788871857483</v>
      </c>
    </row>
    <row r="50" spans="1:15" ht="15.6" customHeight="1" x14ac:dyDescent="0.25">
      <c r="A50" s="67" t="s">
        <v>37</v>
      </c>
      <c r="B50" s="68"/>
      <c r="C50" s="68"/>
      <c r="D50" s="68"/>
      <c r="E50" s="69"/>
      <c r="F50" s="35"/>
    </row>
    <row r="51" spans="1:15" ht="15.6" customHeight="1" x14ac:dyDescent="0.25">
      <c r="A51" s="70" t="s">
        <v>75</v>
      </c>
      <c r="B51" s="71"/>
      <c r="C51" s="71"/>
      <c r="D51" s="71"/>
      <c r="E51" s="72"/>
      <c r="F51" s="27">
        <f>F26+F33+F40+F50</f>
        <v>584623.85763070104</v>
      </c>
      <c r="K51" s="20"/>
    </row>
    <row r="52" spans="1:15" ht="15.75" x14ac:dyDescent="0.25">
      <c r="A52" s="31" t="s">
        <v>66</v>
      </c>
      <c r="B52" s="42"/>
      <c r="C52" s="42"/>
      <c r="D52" s="42"/>
      <c r="E52" s="42"/>
      <c r="F52" s="27">
        <f>F53+F54+F55</f>
        <v>99116.760000000009</v>
      </c>
    </row>
    <row r="53" spans="1:15" ht="15.75" x14ac:dyDescent="0.25">
      <c r="A53" s="73" t="s">
        <v>23</v>
      </c>
      <c r="B53" s="68"/>
      <c r="C53" s="68"/>
      <c r="D53" s="68"/>
      <c r="E53" s="68"/>
      <c r="F53" s="26">
        <v>38326.85</v>
      </c>
    </row>
    <row r="54" spans="1:15" ht="15.75" x14ac:dyDescent="0.25">
      <c r="A54" s="73" t="s">
        <v>24</v>
      </c>
      <c r="B54" s="68"/>
      <c r="C54" s="68"/>
      <c r="D54" s="68"/>
      <c r="E54" s="68"/>
      <c r="F54" s="26">
        <v>60789.91</v>
      </c>
    </row>
    <row r="55" spans="1:15" ht="18" hidden="1" customHeight="1" x14ac:dyDescent="0.25">
      <c r="A55" s="74" t="s">
        <v>25</v>
      </c>
      <c r="B55" s="75"/>
      <c r="C55" s="75"/>
      <c r="D55" s="75"/>
      <c r="E55" s="76"/>
      <c r="F55" s="26">
        <v>0</v>
      </c>
    </row>
    <row r="56" spans="1:15" ht="15.75" x14ac:dyDescent="0.25">
      <c r="A56" s="77" t="s">
        <v>67</v>
      </c>
      <c r="B56" s="77"/>
      <c r="C56" s="77"/>
      <c r="D56" s="77"/>
      <c r="E56" s="77"/>
      <c r="F56" s="27">
        <f>F51+F52</f>
        <v>683740.61763070105</v>
      </c>
      <c r="N56" s="20"/>
      <c r="O56" s="20"/>
    </row>
    <row r="57" spans="1:15" ht="15.75" x14ac:dyDescent="0.25">
      <c r="A57" s="65" t="s">
        <v>26</v>
      </c>
      <c r="B57" s="65"/>
      <c r="C57" s="65"/>
      <c r="D57" s="65"/>
      <c r="E57" s="65"/>
      <c r="F57" s="28">
        <f>E17</f>
        <v>571421.14</v>
      </c>
    </row>
    <row r="58" spans="1:15" ht="15.75" x14ac:dyDescent="0.25">
      <c r="A58" s="65" t="s">
        <v>27</v>
      </c>
      <c r="B58" s="65"/>
      <c r="C58" s="65"/>
      <c r="D58" s="65"/>
      <c r="E58" s="65"/>
      <c r="F58" s="27">
        <f>F17</f>
        <v>546866.06999999995</v>
      </c>
      <c r="H58" s="29"/>
    </row>
    <row r="59" spans="1:15" ht="15.75" x14ac:dyDescent="0.25">
      <c r="A59" s="66" t="s">
        <v>28</v>
      </c>
      <c r="B59" s="66"/>
      <c r="C59" s="66"/>
      <c r="D59" s="66"/>
      <c r="E59" s="66"/>
      <c r="F59" s="27">
        <f>F25+F57-F56</f>
        <v>-680250.26254632173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3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96" t="s">
        <v>76</v>
      </c>
      <c r="B1" s="96"/>
      <c r="C1" s="96"/>
      <c r="D1" s="96"/>
      <c r="E1" s="96"/>
      <c r="F1" s="96"/>
      <c r="G1" s="97"/>
    </row>
    <row r="2" spans="1:7" x14ac:dyDescent="0.2">
      <c r="A2" s="98" t="str">
        <f>'Профсоюзная 17'!A2:G2</f>
        <v>перед собственниками дома по адресу: ул. Профсоюзная 17</v>
      </c>
      <c r="B2" s="99"/>
      <c r="C2" s="99"/>
      <c r="D2" s="99"/>
      <c r="E2" s="99"/>
      <c r="F2" s="99"/>
      <c r="G2" s="99"/>
    </row>
    <row r="3" spans="1:7" hidden="1" x14ac:dyDescent="0.2">
      <c r="A3" s="100" t="s">
        <v>0</v>
      </c>
      <c r="B3" s="101"/>
      <c r="C3" s="101"/>
      <c r="D3" s="101"/>
      <c r="E3" s="2">
        <v>0</v>
      </c>
      <c r="F3" s="3" t="s">
        <v>1</v>
      </c>
    </row>
    <row r="4" spans="1:7" hidden="1" x14ac:dyDescent="0.2">
      <c r="A4" s="100" t="s">
        <v>2</v>
      </c>
      <c r="B4" s="101"/>
      <c r="C4" s="101"/>
      <c r="D4" s="101"/>
      <c r="E4" s="2"/>
      <c r="F4" s="3" t="s">
        <v>1</v>
      </c>
    </row>
    <row r="5" spans="1:7" hidden="1" x14ac:dyDescent="0.2">
      <c r="A5" s="100" t="s">
        <v>3</v>
      </c>
      <c r="B5" s="101"/>
      <c r="C5" s="101"/>
      <c r="D5" s="101"/>
      <c r="E5" s="2"/>
      <c r="F5" s="3" t="s">
        <v>4</v>
      </c>
    </row>
    <row r="6" spans="1:7" x14ac:dyDescent="0.2">
      <c r="A6" s="4"/>
      <c r="B6" s="5"/>
      <c r="C6" s="6"/>
      <c r="D6" s="7"/>
      <c r="E6" s="39" t="s">
        <v>54</v>
      </c>
      <c r="F6" s="8"/>
      <c r="G6" s="1" t="str">
        <f>'Профсоюзная 17'!G6</f>
        <v>в управлении с 01.01.2011г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71.25" x14ac:dyDescent="0.2">
      <c r="A8" s="111" t="s">
        <v>5</v>
      </c>
      <c r="B8" s="112"/>
      <c r="C8" s="112"/>
      <c r="D8" s="113"/>
      <c r="E8" s="15" t="s">
        <v>6</v>
      </c>
      <c r="F8" s="15" t="s">
        <v>7</v>
      </c>
      <c r="G8" s="16" t="str">
        <f>'Профсоюзная 17'!G8</f>
        <v>задолженность с нарастающим итогом с - 01.01.2011г</v>
      </c>
    </row>
    <row r="9" spans="1:7" ht="15.75" x14ac:dyDescent="0.25">
      <c r="A9" s="114" t="s">
        <v>8</v>
      </c>
      <c r="B9" s="115"/>
      <c r="C9" s="115"/>
      <c r="D9" s="116"/>
      <c r="E9" s="17">
        <f>SUM(E10:E15)</f>
        <v>-11171.38</v>
      </c>
      <c r="F9" s="17">
        <f t="shared" ref="F9:G9" si="0">SUM(F10:F15)</f>
        <v>128008.56</v>
      </c>
      <c r="G9" s="17">
        <f t="shared" si="0"/>
        <v>673914.27999999991</v>
      </c>
    </row>
    <row r="10" spans="1:7" ht="15.75" x14ac:dyDescent="0.25">
      <c r="A10" s="102" t="s">
        <v>9</v>
      </c>
      <c r="B10" s="103"/>
      <c r="C10" s="103"/>
      <c r="D10" s="104"/>
      <c r="E10" s="18">
        <v>0</v>
      </c>
      <c r="F10" s="18">
        <v>98274.28</v>
      </c>
      <c r="G10" s="19">
        <v>573517.43999999994</v>
      </c>
    </row>
    <row r="11" spans="1:7" ht="15.75" x14ac:dyDescent="0.25">
      <c r="A11" s="102" t="s">
        <v>10</v>
      </c>
      <c r="B11" s="103"/>
      <c r="C11" s="103"/>
      <c r="D11" s="104"/>
      <c r="E11" s="18"/>
      <c r="F11" s="18"/>
      <c r="G11" s="19"/>
    </row>
    <row r="12" spans="1:7" ht="15.75" x14ac:dyDescent="0.25">
      <c r="A12" s="102" t="s">
        <v>11</v>
      </c>
      <c r="B12" s="103"/>
      <c r="C12" s="103"/>
      <c r="D12" s="104"/>
      <c r="E12" s="18">
        <v>-4352.78</v>
      </c>
      <c r="F12" s="18">
        <v>6033.88</v>
      </c>
      <c r="G12" s="19">
        <v>17079.12</v>
      </c>
    </row>
    <row r="13" spans="1:7" ht="15.75" x14ac:dyDescent="0.25">
      <c r="A13" s="102" t="s">
        <v>12</v>
      </c>
      <c r="B13" s="103"/>
      <c r="C13" s="103"/>
      <c r="D13" s="104"/>
      <c r="E13" s="18">
        <v>-6712.69</v>
      </c>
      <c r="F13" s="18">
        <v>13503.28</v>
      </c>
      <c r="G13" s="19">
        <v>36844.71</v>
      </c>
    </row>
    <row r="14" spans="1:7" ht="15.75" x14ac:dyDescent="0.25">
      <c r="A14" s="95" t="s">
        <v>13</v>
      </c>
      <c r="B14" s="95"/>
      <c r="C14" s="95"/>
      <c r="D14" s="95"/>
      <c r="E14" s="18">
        <v>0</v>
      </c>
      <c r="F14" s="18">
        <v>8084.69</v>
      </c>
      <c r="G14" s="19">
        <v>41861.43</v>
      </c>
    </row>
    <row r="15" spans="1:7" ht="15.75" x14ac:dyDescent="0.25">
      <c r="A15" s="102" t="s">
        <v>68</v>
      </c>
      <c r="B15" s="103"/>
      <c r="C15" s="103"/>
      <c r="D15" s="104"/>
      <c r="E15" s="18">
        <v>-105.91</v>
      </c>
      <c r="F15" s="18">
        <v>2112.4299999999998</v>
      </c>
      <c r="G15" s="19">
        <v>4611.58</v>
      </c>
    </row>
    <row r="16" spans="1:7" ht="15.75" x14ac:dyDescent="0.25">
      <c r="A16" s="105" t="s">
        <v>41</v>
      </c>
      <c r="B16" s="106"/>
      <c r="C16" s="106"/>
      <c r="D16" s="107"/>
      <c r="E16" s="17">
        <f>SUM(E17:E20)</f>
        <v>616241.27</v>
      </c>
      <c r="F16" s="17">
        <f t="shared" ref="F16:G16" si="1">SUM(F17:F20)</f>
        <v>568841.04</v>
      </c>
      <c r="G16" s="17">
        <f t="shared" si="1"/>
        <v>220192.71999999997</v>
      </c>
    </row>
    <row r="17" spans="1:12" ht="22.15" customHeight="1" x14ac:dyDescent="0.25">
      <c r="A17" s="117" t="s">
        <v>43</v>
      </c>
      <c r="B17" s="118"/>
      <c r="C17" s="118"/>
      <c r="D17" s="119"/>
      <c r="E17" s="18">
        <v>573517.43999999994</v>
      </c>
      <c r="F17" s="18">
        <v>530603.68000000005</v>
      </c>
      <c r="G17" s="19">
        <v>209216.96</v>
      </c>
    </row>
    <row r="18" spans="1:12" ht="15.75" x14ac:dyDescent="0.25">
      <c r="A18" s="95" t="s">
        <v>55</v>
      </c>
      <c r="B18" s="95"/>
      <c r="C18" s="95"/>
      <c r="D18" s="95"/>
      <c r="E18" s="18">
        <v>1320.89</v>
      </c>
      <c r="F18" s="18">
        <v>1229.19</v>
      </c>
      <c r="G18" s="19">
        <v>432.12</v>
      </c>
    </row>
    <row r="19" spans="1:12" ht="15.75" x14ac:dyDescent="0.25">
      <c r="A19" s="95" t="s">
        <v>56</v>
      </c>
      <c r="B19" s="95"/>
      <c r="C19" s="95"/>
      <c r="D19" s="95"/>
      <c r="E19" s="18"/>
      <c r="F19" s="18"/>
      <c r="G19" s="19"/>
    </row>
    <row r="20" spans="1:12" ht="15.75" x14ac:dyDescent="0.25">
      <c r="A20" s="95" t="s">
        <v>57</v>
      </c>
      <c r="B20" s="95"/>
      <c r="C20" s="95"/>
      <c r="D20" s="95"/>
      <c r="E20" s="18">
        <v>41402.94</v>
      </c>
      <c r="F20" s="18">
        <v>37008.17</v>
      </c>
      <c r="G20" s="19">
        <v>10543.64</v>
      </c>
    </row>
    <row r="21" spans="1:12" ht="15.75" x14ac:dyDescent="0.25">
      <c r="A21" s="94" t="s">
        <v>14</v>
      </c>
      <c r="B21" s="94"/>
      <c r="C21" s="94"/>
      <c r="D21" s="94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75" hidden="1" x14ac:dyDescent="0.25">
      <c r="A22" s="95" t="s">
        <v>15</v>
      </c>
      <c r="B22" s="95"/>
      <c r="C22" s="95"/>
      <c r="D22" s="95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65" t="s">
        <v>77</v>
      </c>
      <c r="B25" s="65"/>
      <c r="C25" s="65"/>
      <c r="D25" s="65"/>
      <c r="E25" s="65"/>
      <c r="F25" s="41">
        <f>'Профсоюзная 17(2020)'!F59</f>
        <v>-680250.26254632173</v>
      </c>
      <c r="G25" s="20"/>
    </row>
    <row r="26" spans="1:12" x14ac:dyDescent="0.2">
      <c r="A26" s="88" t="s">
        <v>72</v>
      </c>
      <c r="B26" s="89"/>
      <c r="C26" s="89"/>
      <c r="D26" s="89"/>
      <c r="E26" s="90"/>
      <c r="F26" s="84">
        <f>SUM(F28:F32)</f>
        <v>241039.1824381637</v>
      </c>
    </row>
    <row r="27" spans="1:12" ht="56.45" customHeight="1" x14ac:dyDescent="0.2">
      <c r="A27" s="91"/>
      <c r="B27" s="92"/>
      <c r="C27" s="92"/>
      <c r="D27" s="92"/>
      <c r="E27" s="93"/>
      <c r="F27" s="85"/>
    </row>
    <row r="28" spans="1:12" ht="15.75" hidden="1" x14ac:dyDescent="0.25">
      <c r="A28" s="73" t="s">
        <v>16</v>
      </c>
      <c r="B28" s="68"/>
      <c r="C28" s="68"/>
      <c r="D28" s="68"/>
      <c r="E28" s="69"/>
      <c r="F28" s="26">
        <f>'[4]УК ВР декабрь нар'!W79</f>
        <v>29110.864938452629</v>
      </c>
      <c r="L28" s="34"/>
    </row>
    <row r="29" spans="1:12" ht="15.75" hidden="1" x14ac:dyDescent="0.25">
      <c r="A29" s="73" t="s">
        <v>31</v>
      </c>
      <c r="B29" s="68"/>
      <c r="C29" s="68"/>
      <c r="D29" s="68"/>
      <c r="E29" s="69"/>
      <c r="F29" s="26">
        <f>'[4]УК ВР декабрь нар'!X79</f>
        <v>6995.3345985456981</v>
      </c>
    </row>
    <row r="30" spans="1:12" ht="15.75" hidden="1" x14ac:dyDescent="0.25">
      <c r="A30" s="73" t="s">
        <v>18</v>
      </c>
      <c r="B30" s="68"/>
      <c r="C30" s="68"/>
      <c r="D30" s="68"/>
      <c r="E30" s="69"/>
      <c r="F30" s="26">
        <f>'[4]УК ВР декабрь нар'!Y79+'[4]УК ВР декабрь нар'!DX79</f>
        <v>62269.298899999994</v>
      </c>
    </row>
    <row r="31" spans="1:12" ht="15.75" hidden="1" x14ac:dyDescent="0.25">
      <c r="A31" s="73" t="s">
        <v>19</v>
      </c>
      <c r="B31" s="68"/>
      <c r="C31" s="68"/>
      <c r="D31" s="68"/>
      <c r="E31" s="69"/>
      <c r="F31" s="26">
        <f>'[4]УК ВР декабрь нар'!AV79+'[4]УК ВР декабрь нар'!BM79+'[4]УК ВР декабрь нар'!BN79+'[4]УК ВР декабрь нар'!BO79+'[4]УК ВР декабрь нар'!BP79+'[4]УК ВР декабрь нар'!EG79+'[4]УК ВР декабрь нар'!EH79+'[4]УК ВР декабрь нар'!EI79+'[4]УК ВР декабрь нар'!EJ79</f>
        <v>28869.034649999998</v>
      </c>
    </row>
    <row r="32" spans="1:12" ht="15.75" hidden="1" x14ac:dyDescent="0.25">
      <c r="A32" s="78" t="s">
        <v>61</v>
      </c>
      <c r="B32" s="86"/>
      <c r="C32" s="86"/>
      <c r="D32" s="86"/>
      <c r="E32" s="87"/>
      <c r="F32" s="26">
        <f>'[4]УК ВР декабрь нар'!AY79</f>
        <v>113794.64935116538</v>
      </c>
    </row>
    <row r="33" spans="1:12" x14ac:dyDescent="0.2">
      <c r="A33" s="88" t="s">
        <v>73</v>
      </c>
      <c r="B33" s="89"/>
      <c r="C33" s="89"/>
      <c r="D33" s="89"/>
      <c r="E33" s="90"/>
      <c r="F33" s="84">
        <f>SUM(F35:F39)+32649.62</f>
        <v>169819.54252609942</v>
      </c>
    </row>
    <row r="34" spans="1:12" ht="94.9" customHeight="1" x14ac:dyDescent="0.2">
      <c r="A34" s="91"/>
      <c r="B34" s="92"/>
      <c r="C34" s="92"/>
      <c r="D34" s="92"/>
      <c r="E34" s="93"/>
      <c r="F34" s="85"/>
    </row>
    <row r="35" spans="1:12" ht="15.75" hidden="1" x14ac:dyDescent="0.25">
      <c r="A35" s="81" t="s">
        <v>16</v>
      </c>
      <c r="B35" s="81"/>
      <c r="C35" s="81"/>
      <c r="D35" s="81"/>
      <c r="E35" s="81"/>
      <c r="F35" s="26">
        <f>'[4]УК ВР декабрь нар'!CN79+'[4]УК ВР декабрь нар'!DU79</f>
        <v>71549.009287479465</v>
      </c>
      <c r="L35" s="34"/>
    </row>
    <row r="36" spans="1:12" ht="15.75" hidden="1" x14ac:dyDescent="0.25">
      <c r="A36" s="81" t="s">
        <v>31</v>
      </c>
      <c r="B36" s="81"/>
      <c r="C36" s="81"/>
      <c r="D36" s="81"/>
      <c r="E36" s="81"/>
      <c r="F36" s="26">
        <f>'[4]УК ВР декабрь нар'!CO79+'[4]УК ВР декабрь нар'!DV79</f>
        <v>17428.415169912194</v>
      </c>
    </row>
    <row r="37" spans="1:12" ht="15.75" hidden="1" x14ac:dyDescent="0.25">
      <c r="A37" s="81" t="s">
        <v>18</v>
      </c>
      <c r="B37" s="81"/>
      <c r="C37" s="81"/>
      <c r="D37" s="81"/>
      <c r="E37" s="81"/>
      <c r="F37" s="26">
        <f>'[4]УК ВР декабрь нар'!CP79+'[4]УК ВР декабрь нар'!DL79+'[4]УК ВР декабрь нар'!DP79+'[4]УК ВР декабрь нар'!DT79</f>
        <v>15115.299349999999</v>
      </c>
    </row>
    <row r="38" spans="1:12" ht="15.75" hidden="1" x14ac:dyDescent="0.25">
      <c r="A38" s="81" t="s">
        <v>19</v>
      </c>
      <c r="B38" s="81"/>
      <c r="C38" s="81"/>
      <c r="D38" s="81"/>
      <c r="E38" s="81"/>
      <c r="F38" s="26">
        <f>'[4]УК ВР декабрь нар'!DB79+'[4]УК ВР декабрь нар'!DY79+'[4]УК ВР декабрь нар'!DZ79+'[4]УК ВР декабрь нар'!EA79+'[4]УК ВР декабрь нар'!EB79+'[4]УК ВР декабрь нар'!EC79+'[4]УК ВР декабрь нар'!ED79+'[4]УК ВР декабрь нар'!EE79+'[4]УК ВР декабрь нар'!EF79</f>
        <v>0</v>
      </c>
    </row>
    <row r="39" spans="1:12" ht="51" hidden="1" customHeight="1" x14ac:dyDescent="0.25">
      <c r="A39" s="78" t="s">
        <v>63</v>
      </c>
      <c r="B39" s="79"/>
      <c r="C39" s="79"/>
      <c r="D39" s="79"/>
      <c r="E39" s="80"/>
      <c r="F39" s="26">
        <f>'[4]УК ВР декабрь нар'!DG79+'[4]УК ВР декабрь нар'!EP79</f>
        <v>33077.198718707776</v>
      </c>
    </row>
    <row r="40" spans="1:12" ht="72" customHeight="1" x14ac:dyDescent="0.25">
      <c r="A40" s="67" t="s">
        <v>74</v>
      </c>
      <c r="B40" s="82"/>
      <c r="C40" s="82"/>
      <c r="D40" s="82"/>
      <c r="E40" s="83"/>
      <c r="F40" s="27">
        <f>SUM(F41:F49)</f>
        <v>173035.03874999998</v>
      </c>
    </row>
    <row r="41" spans="1:12" ht="15.75" hidden="1" x14ac:dyDescent="0.25">
      <c r="A41" s="74" t="s">
        <v>20</v>
      </c>
      <c r="B41" s="75"/>
      <c r="C41" s="75"/>
      <c r="D41" s="75"/>
      <c r="E41" s="76"/>
      <c r="F41" s="26">
        <f>'[4]УК ВР декабрь нар'!$EU79+'[4]УК ВР декабрь нар'!FV79+'[4]УК ВР декабрь нар'!EY79</f>
        <v>169726.05</v>
      </c>
      <c r="L41" s="34"/>
    </row>
    <row r="42" spans="1:12" ht="15.75" hidden="1" x14ac:dyDescent="0.25">
      <c r="A42" s="73" t="s">
        <v>31</v>
      </c>
      <c r="B42" s="68"/>
      <c r="C42" s="68"/>
      <c r="D42" s="68"/>
      <c r="E42" s="68"/>
      <c r="F42" s="26"/>
    </row>
    <row r="43" spans="1:12" ht="15.75" hidden="1" x14ac:dyDescent="0.25">
      <c r="A43" s="81" t="s">
        <v>21</v>
      </c>
      <c r="B43" s="81"/>
      <c r="C43" s="81"/>
      <c r="D43" s="81"/>
      <c r="E43" s="73"/>
      <c r="F43" s="26"/>
    </row>
    <row r="44" spans="1:12" ht="15.75" hidden="1" x14ac:dyDescent="0.25">
      <c r="A44" s="73" t="s">
        <v>17</v>
      </c>
      <c r="B44" s="68"/>
      <c r="C44" s="68"/>
      <c r="D44" s="68"/>
      <c r="E44" s="68"/>
      <c r="F44" s="26"/>
    </row>
    <row r="45" spans="1:12" ht="15.75" hidden="1" x14ac:dyDescent="0.25">
      <c r="A45" s="81" t="s">
        <v>22</v>
      </c>
      <c r="B45" s="81"/>
      <c r="C45" s="81"/>
      <c r="D45" s="81"/>
      <c r="E45" s="73"/>
      <c r="F45" s="26"/>
    </row>
    <row r="46" spans="1:12" ht="15.75" hidden="1" x14ac:dyDescent="0.25">
      <c r="A46" s="73" t="s">
        <v>17</v>
      </c>
      <c r="B46" s="68"/>
      <c r="C46" s="68"/>
      <c r="D46" s="68"/>
      <c r="E46" s="68"/>
      <c r="F46" s="26"/>
    </row>
    <row r="47" spans="1:12" ht="15.75" hidden="1" x14ac:dyDescent="0.25">
      <c r="A47" s="81" t="s">
        <v>18</v>
      </c>
      <c r="B47" s="81"/>
      <c r="C47" s="81"/>
      <c r="D47" s="81"/>
      <c r="E47" s="73"/>
      <c r="F47" s="26">
        <f>'[4]УК ВР декабрь нар'!EW79+'[4]УК ВР декабрь нар'!FA79+'[4]УК ВР декабрь нар'!FZ79</f>
        <v>1835.5507499999997</v>
      </c>
    </row>
    <row r="48" spans="1:12" ht="15.75" hidden="1" x14ac:dyDescent="0.25">
      <c r="A48" s="73" t="s">
        <v>19</v>
      </c>
      <c r="B48" s="68"/>
      <c r="C48" s="68"/>
      <c r="D48" s="68"/>
      <c r="E48" s="68"/>
      <c r="F48" s="26">
        <f>'[4]УК ВР декабрь нар'!FL79+'[4]УК ВР декабрь нар'!GG79</f>
        <v>1473.4379999999999</v>
      </c>
    </row>
    <row r="49" spans="1:15" ht="15.75" hidden="1" x14ac:dyDescent="0.25">
      <c r="A49" s="78" t="s">
        <v>64</v>
      </c>
      <c r="B49" s="79"/>
      <c r="C49" s="79"/>
      <c r="D49" s="79"/>
      <c r="E49" s="80"/>
      <c r="F49" s="26">
        <f>'[4]УК ВР декабрь нар'!FS79+'[4]УК ВР декабрь нар'!GL79</f>
        <v>0</v>
      </c>
    </row>
    <row r="50" spans="1:15" ht="15.6" hidden="1" customHeight="1" x14ac:dyDescent="0.25">
      <c r="A50" s="67" t="s">
        <v>37</v>
      </c>
      <c r="B50" s="68"/>
      <c r="C50" s="68"/>
      <c r="D50" s="68"/>
      <c r="E50" s="69"/>
      <c r="F50" s="35"/>
    </row>
    <row r="51" spans="1:15" ht="15.75" x14ac:dyDescent="0.25">
      <c r="A51" s="70" t="s">
        <v>75</v>
      </c>
      <c r="B51" s="71"/>
      <c r="C51" s="71"/>
      <c r="D51" s="71"/>
      <c r="E51" s="72"/>
      <c r="F51" s="27">
        <f>F26+F33+F40+F50</f>
        <v>583893.7637142631</v>
      </c>
      <c r="G51" s="20"/>
      <c r="K51" s="20"/>
    </row>
    <row r="52" spans="1:15" ht="15.75" x14ac:dyDescent="0.25">
      <c r="A52" s="31" t="s">
        <v>66</v>
      </c>
      <c r="B52" s="43"/>
      <c r="C52" s="43"/>
      <c r="D52" s="43"/>
      <c r="E52" s="43"/>
      <c r="F52" s="27">
        <f>F53+F54+F55</f>
        <v>78461.27</v>
      </c>
    </row>
    <row r="53" spans="1:15" ht="15.75" x14ac:dyDescent="0.25">
      <c r="A53" s="73" t="s">
        <v>23</v>
      </c>
      <c r="B53" s="68"/>
      <c r="C53" s="68"/>
      <c r="D53" s="68"/>
      <c r="E53" s="68"/>
      <c r="F53" s="26">
        <v>15997.52</v>
      </c>
    </row>
    <row r="54" spans="1:15" ht="15.75" x14ac:dyDescent="0.25">
      <c r="A54" s="73" t="s">
        <v>24</v>
      </c>
      <c r="B54" s="68"/>
      <c r="C54" s="68"/>
      <c r="D54" s="68"/>
      <c r="E54" s="68"/>
      <c r="F54" s="26">
        <v>62463.75</v>
      </c>
    </row>
    <row r="55" spans="1:15" ht="18" hidden="1" customHeight="1" x14ac:dyDescent="0.25">
      <c r="A55" s="74" t="s">
        <v>25</v>
      </c>
      <c r="B55" s="75"/>
      <c r="C55" s="75"/>
      <c r="D55" s="75"/>
      <c r="E55" s="76"/>
      <c r="F55" s="26">
        <v>0</v>
      </c>
    </row>
    <row r="56" spans="1:15" ht="15.75" x14ac:dyDescent="0.25">
      <c r="A56" s="77" t="s">
        <v>67</v>
      </c>
      <c r="B56" s="77"/>
      <c r="C56" s="77"/>
      <c r="D56" s="77"/>
      <c r="E56" s="77"/>
      <c r="F56" s="27">
        <f>F51+F52</f>
        <v>662355.03371426312</v>
      </c>
      <c r="N56" s="20"/>
      <c r="O56" s="20"/>
    </row>
    <row r="57" spans="1:15" ht="15.75" x14ac:dyDescent="0.25">
      <c r="A57" s="65" t="s">
        <v>26</v>
      </c>
      <c r="B57" s="65"/>
      <c r="C57" s="65"/>
      <c r="D57" s="65"/>
      <c r="E57" s="65"/>
      <c r="F57" s="28">
        <f>E17</f>
        <v>573517.43999999994</v>
      </c>
    </row>
    <row r="58" spans="1:15" ht="15.75" x14ac:dyDescent="0.25">
      <c r="A58" s="65" t="s">
        <v>27</v>
      </c>
      <c r="B58" s="65"/>
      <c r="C58" s="65"/>
      <c r="D58" s="65"/>
      <c r="E58" s="65"/>
      <c r="F58" s="27">
        <f>F17</f>
        <v>530603.68000000005</v>
      </c>
      <c r="H58" s="29"/>
    </row>
    <row r="59" spans="1:15" ht="15.75" x14ac:dyDescent="0.25">
      <c r="A59" s="66" t="s">
        <v>28</v>
      </c>
      <c r="B59" s="66"/>
      <c r="C59" s="66"/>
      <c r="D59" s="66"/>
      <c r="E59" s="66"/>
      <c r="F59" s="27">
        <f>F25+F57-F56</f>
        <v>-769087.8562605849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4" zoomScale="90" zoomScaleNormal="90" workbookViewId="0">
      <selection activeCell="J81" sqref="J81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8" t="s">
        <v>78</v>
      </c>
      <c r="B1" s="138"/>
      <c r="C1" s="138"/>
      <c r="D1" s="138"/>
      <c r="E1" s="138"/>
      <c r="F1" s="138"/>
      <c r="G1" s="99"/>
      <c r="I1" s="45"/>
    </row>
    <row r="2" spans="1:9" ht="22.5" customHeight="1" x14ac:dyDescent="0.2">
      <c r="A2" s="138" t="str">
        <f>'Профсоюзная 17(2021)'!A2:G2</f>
        <v>перед собственниками дома по адресу: ул. Профсоюзная 17</v>
      </c>
      <c r="B2" s="99"/>
      <c r="C2" s="99"/>
      <c r="D2" s="99"/>
      <c r="E2" s="99"/>
      <c r="F2" s="99"/>
      <c r="G2" s="99"/>
      <c r="I2" s="45"/>
    </row>
    <row r="3" spans="1:9" hidden="1" x14ac:dyDescent="0.2">
      <c r="A3" s="139" t="s">
        <v>0</v>
      </c>
      <c r="B3" s="140"/>
      <c r="C3" s="140"/>
      <c r="D3" s="140"/>
      <c r="E3" s="46">
        <f>E4+E5</f>
        <v>18358.3</v>
      </c>
      <c r="F3" s="46" t="s">
        <v>1</v>
      </c>
      <c r="G3" s="46"/>
      <c r="I3" s="45"/>
    </row>
    <row r="4" spans="1:9" hidden="1" x14ac:dyDescent="0.2">
      <c r="A4" s="139" t="s">
        <v>2</v>
      </c>
      <c r="B4" s="140"/>
      <c r="C4" s="140"/>
      <c r="D4" s="140"/>
      <c r="E4" s="46">
        <f>'[5]2018'!E4</f>
        <v>17955.8</v>
      </c>
      <c r="F4" s="46" t="s">
        <v>1</v>
      </c>
      <c r="G4" s="46"/>
      <c r="I4" s="45"/>
    </row>
    <row r="5" spans="1:9" hidden="1" x14ac:dyDescent="0.2">
      <c r="A5" s="139" t="s">
        <v>3</v>
      </c>
      <c r="B5" s="140"/>
      <c r="C5" s="140"/>
      <c r="D5" s="140"/>
      <c r="E5" s="46">
        <f>'[5]2018'!E5</f>
        <v>402.5</v>
      </c>
      <c r="F5" s="46" t="s">
        <v>4</v>
      </c>
      <c r="G5" s="46"/>
      <c r="I5" s="45"/>
    </row>
    <row r="6" spans="1:9" ht="18.75" x14ac:dyDescent="0.2">
      <c r="A6" s="47"/>
      <c r="B6" s="48"/>
      <c r="C6" s="48"/>
      <c r="D6" s="48"/>
      <c r="E6" s="49" t="s">
        <v>50</v>
      </c>
      <c r="F6" s="46"/>
      <c r="G6" s="46"/>
      <c r="I6" s="45"/>
    </row>
    <row r="7" spans="1:9" ht="10.9" customHeight="1" x14ac:dyDescent="0.25">
      <c r="A7" s="9"/>
      <c r="B7" s="50"/>
      <c r="C7" s="11"/>
      <c r="D7" s="12"/>
      <c r="E7" s="51"/>
      <c r="F7" s="52"/>
      <c r="G7" s="53"/>
      <c r="H7" s="53"/>
      <c r="I7" s="45"/>
    </row>
    <row r="8" spans="1:9" ht="8.4499999999999993" customHeight="1" x14ac:dyDescent="0.25">
      <c r="A8" s="9"/>
      <c r="B8" s="10"/>
      <c r="C8" s="11"/>
      <c r="D8" s="12"/>
      <c r="E8" s="54"/>
      <c r="F8" s="52"/>
      <c r="G8" s="53"/>
    </row>
    <row r="9" spans="1:9" ht="38.25" x14ac:dyDescent="0.2">
      <c r="A9" s="135" t="s">
        <v>5</v>
      </c>
      <c r="B9" s="136"/>
      <c r="C9" s="136"/>
      <c r="D9" s="137"/>
      <c r="E9" s="55" t="s">
        <v>6</v>
      </c>
      <c r="F9" s="55" t="s">
        <v>7</v>
      </c>
      <c r="G9" s="56" t="s">
        <v>79</v>
      </c>
    </row>
    <row r="10" spans="1:9" ht="15.75" x14ac:dyDescent="0.25">
      <c r="A10" s="129" t="s">
        <v>8</v>
      </c>
      <c r="B10" s="130"/>
      <c r="C10" s="130"/>
      <c r="D10" s="131"/>
      <c r="E10" s="57">
        <f>SUM(E11:E16)</f>
        <v>-43921.17</v>
      </c>
      <c r="F10" s="57">
        <f>SUM(F11:F16)</f>
        <v>-14754.900000000001</v>
      </c>
      <c r="G10" s="57">
        <f>SUM(G11:G16)</f>
        <v>104137.06999999999</v>
      </c>
    </row>
    <row r="11" spans="1:9" ht="15.75" x14ac:dyDescent="0.25">
      <c r="A11" s="121" t="s">
        <v>9</v>
      </c>
      <c r="B11" s="122"/>
      <c r="C11" s="122"/>
      <c r="D11" s="123"/>
      <c r="E11" s="19">
        <v>0</v>
      </c>
      <c r="F11" s="19">
        <v>13731.85</v>
      </c>
      <c r="G11" s="19">
        <v>52557.599999999999</v>
      </c>
    </row>
    <row r="12" spans="1:9" ht="15.75" x14ac:dyDescent="0.25">
      <c r="A12" s="121" t="s">
        <v>10</v>
      </c>
      <c r="B12" s="122"/>
      <c r="C12" s="122"/>
      <c r="D12" s="123"/>
      <c r="E12" s="19"/>
      <c r="F12" s="19"/>
      <c r="G12" s="19"/>
    </row>
    <row r="13" spans="1:9" ht="15.75" x14ac:dyDescent="0.25">
      <c r="A13" s="121" t="s">
        <v>11</v>
      </c>
      <c r="B13" s="122"/>
      <c r="C13" s="122"/>
      <c r="D13" s="123"/>
      <c r="E13" s="19">
        <v>-15874.63</v>
      </c>
      <c r="F13" s="19">
        <v>-12223.03</v>
      </c>
      <c r="G13" s="19">
        <v>9623.39</v>
      </c>
    </row>
    <row r="14" spans="1:9" ht="15.75" x14ac:dyDescent="0.25">
      <c r="A14" s="121" t="s">
        <v>12</v>
      </c>
      <c r="B14" s="122"/>
      <c r="C14" s="122"/>
      <c r="D14" s="123"/>
      <c r="E14" s="19">
        <v>-24722.04</v>
      </c>
      <c r="F14" s="19">
        <v>-17594.810000000001</v>
      </c>
      <c r="G14" s="19">
        <v>20895.21</v>
      </c>
    </row>
    <row r="15" spans="1:9" ht="15.75" x14ac:dyDescent="0.25">
      <c r="A15" s="125" t="s">
        <v>13</v>
      </c>
      <c r="B15" s="125"/>
      <c r="C15" s="125"/>
      <c r="D15" s="125"/>
      <c r="E15" s="19">
        <v>-3324.5</v>
      </c>
      <c r="F15" s="19">
        <v>815.02</v>
      </c>
      <c r="G15" s="19">
        <v>18528.11</v>
      </c>
    </row>
    <row r="16" spans="1:9" ht="15.75" x14ac:dyDescent="0.25">
      <c r="A16" s="121" t="s">
        <v>80</v>
      </c>
      <c r="B16" s="122"/>
      <c r="C16" s="122"/>
      <c r="D16" s="123"/>
      <c r="E16" s="19">
        <v>0</v>
      </c>
      <c r="F16" s="19">
        <v>516.07000000000005</v>
      </c>
      <c r="G16" s="19">
        <v>2532.7600000000002</v>
      </c>
    </row>
    <row r="17" spans="1:10" ht="63.75" customHeight="1" x14ac:dyDescent="0.25">
      <c r="A17" s="132" t="s">
        <v>81</v>
      </c>
      <c r="B17" s="133"/>
      <c r="C17" s="133"/>
      <c r="D17" s="134"/>
      <c r="E17" s="19">
        <v>585971.91</v>
      </c>
      <c r="F17" s="19">
        <v>561970.09</v>
      </c>
      <c r="G17" s="19">
        <v>209753.19</v>
      </c>
    </row>
    <row r="18" spans="1:10" ht="15.75" hidden="1" x14ac:dyDescent="0.25">
      <c r="A18" s="125" t="s">
        <v>82</v>
      </c>
      <c r="B18" s="125"/>
      <c r="C18" s="125"/>
      <c r="D18" s="125"/>
      <c r="E18" s="19"/>
      <c r="F18" s="19"/>
      <c r="G18" s="19"/>
      <c r="J18" s="20"/>
    </row>
    <row r="19" spans="1:10" ht="15.75" hidden="1" x14ac:dyDescent="0.25">
      <c r="A19" s="125" t="s">
        <v>83</v>
      </c>
      <c r="B19" s="125"/>
      <c r="C19" s="125"/>
      <c r="D19" s="125"/>
      <c r="E19" s="19"/>
      <c r="F19" s="19"/>
      <c r="G19" s="19"/>
    </row>
    <row r="20" spans="1:10" ht="15.75" hidden="1" x14ac:dyDescent="0.25">
      <c r="A20" s="125" t="s">
        <v>84</v>
      </c>
      <c r="B20" s="125"/>
      <c r="C20" s="125"/>
      <c r="D20" s="125"/>
      <c r="E20" s="19"/>
      <c r="F20" s="19"/>
      <c r="G20" s="19"/>
    </row>
    <row r="21" spans="1:10" ht="32.25" customHeight="1" x14ac:dyDescent="0.25">
      <c r="A21" s="126" t="s">
        <v>85</v>
      </c>
      <c r="B21" s="127"/>
      <c r="C21" s="127"/>
      <c r="D21" s="128"/>
      <c r="E21" s="58">
        <f>E22+E23+E24+E25</f>
        <v>61096.39</v>
      </c>
      <c r="F21" s="58">
        <f t="shared" ref="F21:G21" si="0">F22+F23+F24+F25</f>
        <v>43444.52</v>
      </c>
      <c r="G21" s="58">
        <f t="shared" si="0"/>
        <v>28194.31</v>
      </c>
    </row>
    <row r="22" spans="1:10" ht="15.75" x14ac:dyDescent="0.25">
      <c r="A22" s="121" t="s">
        <v>55</v>
      </c>
      <c r="B22" s="122"/>
      <c r="C22" s="122"/>
      <c r="D22" s="123"/>
      <c r="E22" s="19">
        <v>1357.65</v>
      </c>
      <c r="F22" s="19">
        <v>1278.02</v>
      </c>
      <c r="G22" s="19">
        <v>467.91</v>
      </c>
    </row>
    <row r="23" spans="1:10" ht="15.75" x14ac:dyDescent="0.25">
      <c r="A23" s="121" t="s">
        <v>56</v>
      </c>
      <c r="B23" s="122"/>
      <c r="C23" s="122"/>
      <c r="D23" s="123"/>
      <c r="E23" s="19"/>
      <c r="F23" s="19"/>
      <c r="G23" s="19"/>
    </row>
    <row r="24" spans="1:10" ht="15.75" x14ac:dyDescent="0.25">
      <c r="A24" s="121" t="s">
        <v>57</v>
      </c>
      <c r="B24" s="122"/>
      <c r="C24" s="122"/>
      <c r="D24" s="123"/>
      <c r="E24" s="19">
        <v>59430.64</v>
      </c>
      <c r="F24" s="19">
        <v>42163.71</v>
      </c>
      <c r="G24" s="19">
        <v>27421.09</v>
      </c>
    </row>
    <row r="25" spans="1:10" ht="15.75" x14ac:dyDescent="0.25">
      <c r="A25" s="121" t="s">
        <v>86</v>
      </c>
      <c r="B25" s="122"/>
      <c r="C25" s="122"/>
      <c r="D25" s="123"/>
      <c r="E25" s="19">
        <v>308.10000000000002</v>
      </c>
      <c r="F25" s="19">
        <v>2.79</v>
      </c>
      <c r="G25" s="19">
        <v>305.31</v>
      </c>
    </row>
    <row r="26" spans="1:10" ht="15.75" hidden="1" x14ac:dyDescent="0.25">
      <c r="A26" s="124" t="s">
        <v>14</v>
      </c>
      <c r="B26" s="124"/>
      <c r="C26" s="124"/>
      <c r="D26" s="124"/>
      <c r="E26" s="57">
        <f>E27</f>
        <v>0</v>
      </c>
      <c r="F26" s="57">
        <f t="shared" ref="F26:G26" si="1">F27</f>
        <v>0</v>
      </c>
      <c r="G26" s="57">
        <f t="shared" si="1"/>
        <v>0</v>
      </c>
    </row>
    <row r="27" spans="1:10" ht="15.75" hidden="1" x14ac:dyDescent="0.25">
      <c r="A27" s="125" t="s">
        <v>15</v>
      </c>
      <c r="B27" s="125"/>
      <c r="C27" s="125"/>
      <c r="D27" s="125"/>
      <c r="E27" s="19"/>
      <c r="F27" s="19"/>
      <c r="G27" s="19"/>
      <c r="J27" s="20"/>
    </row>
    <row r="28" spans="1:10" ht="8.4499999999999993" customHeight="1" x14ac:dyDescent="0.25">
      <c r="A28" s="59"/>
      <c r="B28" s="59"/>
      <c r="C28" s="59"/>
      <c r="D28" s="59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65" t="s">
        <v>87</v>
      </c>
      <c r="B30" s="65"/>
      <c r="C30" s="65"/>
      <c r="D30" s="65"/>
      <c r="E30" s="65"/>
      <c r="F30" s="41">
        <f>'Профсоюзная 17(2021)'!F59</f>
        <v>-769087.8562605849</v>
      </c>
      <c r="G30" s="60"/>
    </row>
    <row r="31" spans="1:10" x14ac:dyDescent="0.2">
      <c r="A31" s="88" t="s">
        <v>72</v>
      </c>
      <c r="B31" s="89"/>
      <c r="C31" s="89"/>
      <c r="D31" s="89"/>
      <c r="E31" s="90"/>
      <c r="F31" s="84">
        <f>SUM(F33:F37)</f>
        <v>277609.29343350587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85"/>
      <c r="G32" s="1"/>
      <c r="H32" s="1"/>
    </row>
    <row r="33" spans="1:12" ht="15.75" hidden="1" x14ac:dyDescent="0.25">
      <c r="A33" s="73" t="s">
        <v>16</v>
      </c>
      <c r="B33" s="68"/>
      <c r="C33" s="68"/>
      <c r="D33" s="68"/>
      <c r="E33" s="69"/>
      <c r="F33" s="26">
        <f>'[6]УК ВР декабрь нар'!W79+'[6]УК ВР декабрь нар'!EX79</f>
        <v>16017.329333695074</v>
      </c>
      <c r="G33" s="1"/>
      <c r="H33" s="1"/>
      <c r="L33" s="34"/>
    </row>
    <row r="34" spans="1:12" ht="15.75" hidden="1" x14ac:dyDescent="0.25">
      <c r="A34" s="73" t="s">
        <v>31</v>
      </c>
      <c r="B34" s="68"/>
      <c r="C34" s="68"/>
      <c r="D34" s="68"/>
      <c r="E34" s="69"/>
      <c r="F34" s="26">
        <f>'[6]УК ВР декабрь нар'!X79+'[6]УК ВР декабрь нар'!EY79</f>
        <v>3730.9062439180539</v>
      </c>
      <c r="G34" s="1"/>
      <c r="H34" s="1"/>
    </row>
    <row r="35" spans="1:12" ht="15.75" hidden="1" x14ac:dyDescent="0.25">
      <c r="A35" s="73" t="s">
        <v>18</v>
      </c>
      <c r="B35" s="68"/>
      <c r="C35" s="68"/>
      <c r="D35" s="68"/>
      <c r="E35" s="69"/>
      <c r="F35" s="26">
        <f>'[6]УК ВР декабрь нар'!Y79+'[6]УК ВР декабрь нар'!EZ79+'[6]УК ВР декабрь нар'!FB79+'[6]УК ВР декабрь нар'!AW79</f>
        <v>9764.2351999999955</v>
      </c>
      <c r="G35" s="1"/>
      <c r="H35" s="1"/>
    </row>
    <row r="36" spans="1:12" ht="15.75" hidden="1" x14ac:dyDescent="0.25">
      <c r="A36" s="73" t="s">
        <v>19</v>
      </c>
      <c r="B36" s="68"/>
      <c r="C36" s="68"/>
      <c r="D36" s="68"/>
      <c r="E36" s="69"/>
      <c r="F36" s="26">
        <f>'[6]УК ВР декабрь нар'!AV79+'[6]УК ВР декабрь нар'!FQ79</f>
        <v>232073.24325006985</v>
      </c>
      <c r="G36" s="1"/>
      <c r="H36" s="1"/>
    </row>
    <row r="37" spans="1:12" ht="15.75" hidden="1" x14ac:dyDescent="0.25">
      <c r="A37" s="78" t="s">
        <v>61</v>
      </c>
      <c r="B37" s="86"/>
      <c r="C37" s="86"/>
      <c r="D37" s="86"/>
      <c r="E37" s="87"/>
      <c r="F37" s="26">
        <f>'[6]УК ВР декабрь нар'!AY79+'[6]УК ВР декабрь нар'!FR79</f>
        <v>16023.579405822926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84">
        <f>SUM(F40:F44)+51118.22</f>
        <v>202649.30090514704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85"/>
      <c r="G39" s="1"/>
      <c r="H39" s="1"/>
    </row>
    <row r="40" spans="1:12" ht="15.75" hidden="1" x14ac:dyDescent="0.25">
      <c r="A40" s="81" t="s">
        <v>16</v>
      </c>
      <c r="B40" s="81"/>
      <c r="C40" s="81"/>
      <c r="D40" s="81"/>
      <c r="E40" s="81"/>
      <c r="F40" s="26">
        <f>'[6]УК ВР декабрь нар'!CQ79+'[6]УК ВР декабрь нар'!DX79</f>
        <v>76497.579150940786</v>
      </c>
      <c r="G40" s="1"/>
      <c r="H40" s="1"/>
      <c r="L40" s="34"/>
    </row>
    <row r="41" spans="1:12" ht="15.75" hidden="1" x14ac:dyDescent="0.25">
      <c r="A41" s="81" t="s">
        <v>31</v>
      </c>
      <c r="B41" s="81"/>
      <c r="C41" s="81"/>
      <c r="D41" s="81"/>
      <c r="E41" s="81"/>
      <c r="F41" s="26">
        <f>'[6]УК ВР декабрь нар'!CR79+'[6]УК ВР декабрь нар'!DY79</f>
        <v>17768.822362985622</v>
      </c>
      <c r="G41" s="1"/>
      <c r="H41" s="1"/>
    </row>
    <row r="42" spans="1:12" ht="15.75" hidden="1" x14ac:dyDescent="0.25">
      <c r="A42" s="81" t="s">
        <v>18</v>
      </c>
      <c r="B42" s="81"/>
      <c r="C42" s="81"/>
      <c r="D42" s="81"/>
      <c r="E42" s="81"/>
      <c r="F42" s="26">
        <f>'[6]УК ВР декабрь нар'!DZ79+'[6]УК ВР декабрь нар'!CS79</f>
        <v>19922.452720715759</v>
      </c>
      <c r="G42" s="1"/>
      <c r="H42" s="1"/>
    </row>
    <row r="43" spans="1:12" ht="15.75" hidden="1" x14ac:dyDescent="0.25">
      <c r="A43" s="81" t="s">
        <v>19</v>
      </c>
      <c r="B43" s="81"/>
      <c r="C43" s="81"/>
      <c r="D43" s="81"/>
      <c r="E43" s="81"/>
      <c r="F43" s="26">
        <f>'[6]УК ВР декабрь нар'!DE79+'[6]УК ВР декабрь нар'!ET79</f>
        <v>0</v>
      </c>
      <c r="G43" s="1"/>
      <c r="H43" s="1"/>
    </row>
    <row r="44" spans="1:12" ht="51" hidden="1" customHeight="1" x14ac:dyDescent="0.25">
      <c r="A44" s="78" t="s">
        <v>63</v>
      </c>
      <c r="B44" s="79"/>
      <c r="C44" s="79"/>
      <c r="D44" s="79"/>
      <c r="E44" s="80"/>
      <c r="F44" s="26">
        <f>'[6]УК ВР декабрь нар'!DI79+'[6]УК ВР декабрь нар'!EU79</f>
        <v>37342.226670504868</v>
      </c>
      <c r="G44" s="1"/>
      <c r="H44" s="1"/>
    </row>
    <row r="45" spans="1:12" ht="63.6" customHeight="1" x14ac:dyDescent="0.25">
      <c r="A45" s="67" t="s">
        <v>74</v>
      </c>
      <c r="B45" s="82"/>
      <c r="C45" s="82"/>
      <c r="D45" s="82"/>
      <c r="E45" s="83"/>
      <c r="F45" s="27">
        <f>SUM(F46:F54)</f>
        <v>171156.93884999998</v>
      </c>
      <c r="G45" s="1"/>
      <c r="H45" s="1"/>
    </row>
    <row r="46" spans="1:12" ht="15.75" hidden="1" x14ac:dyDescent="0.25">
      <c r="A46" s="74" t="s">
        <v>20</v>
      </c>
      <c r="B46" s="75"/>
      <c r="C46" s="75"/>
      <c r="D46" s="75"/>
      <c r="E46" s="76"/>
      <c r="F46" s="26">
        <f>'[6]УК ВР декабрь нар'!GH79</f>
        <v>169726.05</v>
      </c>
      <c r="G46" s="1"/>
      <c r="H46" s="1"/>
      <c r="L46" s="34"/>
    </row>
    <row r="47" spans="1:12" ht="15.75" hidden="1" x14ac:dyDescent="0.25">
      <c r="A47" s="73" t="s">
        <v>31</v>
      </c>
      <c r="B47" s="68"/>
      <c r="C47" s="68"/>
      <c r="D47" s="68"/>
      <c r="E47" s="68"/>
      <c r="F47" s="26"/>
      <c r="G47" s="1"/>
      <c r="H47" s="1"/>
    </row>
    <row r="48" spans="1:12" ht="15.75" hidden="1" x14ac:dyDescent="0.25">
      <c r="A48" s="81" t="s">
        <v>21</v>
      </c>
      <c r="B48" s="81"/>
      <c r="C48" s="81"/>
      <c r="D48" s="81"/>
      <c r="E48" s="73"/>
      <c r="F48" s="26"/>
      <c r="G48" s="1"/>
      <c r="H48" s="1"/>
    </row>
    <row r="49" spans="1:15" ht="15.75" hidden="1" x14ac:dyDescent="0.25">
      <c r="A49" s="73" t="s">
        <v>17</v>
      </c>
      <c r="B49" s="68"/>
      <c r="C49" s="68"/>
      <c r="D49" s="68"/>
      <c r="E49" s="68"/>
      <c r="F49" s="26"/>
      <c r="G49" s="1"/>
      <c r="H49" s="1"/>
    </row>
    <row r="50" spans="1:15" ht="15.75" hidden="1" x14ac:dyDescent="0.25">
      <c r="A50" s="81" t="s">
        <v>22</v>
      </c>
      <c r="B50" s="81"/>
      <c r="C50" s="81"/>
      <c r="D50" s="81"/>
      <c r="E50" s="73"/>
      <c r="F50" s="26"/>
      <c r="G50" s="1"/>
      <c r="H50" s="1"/>
    </row>
    <row r="51" spans="1:15" ht="15.75" hidden="1" x14ac:dyDescent="0.25">
      <c r="A51" s="73" t="s">
        <v>17</v>
      </c>
      <c r="B51" s="68"/>
      <c r="C51" s="68"/>
      <c r="D51" s="68"/>
      <c r="E51" s="68"/>
      <c r="F51" s="26"/>
      <c r="G51" s="1"/>
      <c r="H51" s="1"/>
    </row>
    <row r="52" spans="1:15" ht="15.75" hidden="1" x14ac:dyDescent="0.25">
      <c r="A52" s="81" t="s">
        <v>18</v>
      </c>
      <c r="B52" s="81"/>
      <c r="C52" s="81"/>
      <c r="D52" s="81"/>
      <c r="E52" s="73"/>
      <c r="F52" s="26"/>
      <c r="G52" s="1"/>
      <c r="H52" s="1"/>
    </row>
    <row r="53" spans="1:15" ht="15.75" hidden="1" x14ac:dyDescent="0.25">
      <c r="A53" s="73" t="s">
        <v>19</v>
      </c>
      <c r="B53" s="68"/>
      <c r="C53" s="68"/>
      <c r="D53" s="68"/>
      <c r="E53" s="68"/>
      <c r="F53" s="26">
        <f>'[6]УК ВР декабрь нар'!GK79+'[6]УК ВР декабрь нар'!GL79+'[6]УК ВР декабрь нар'!GN79+'[6]УК ВР декабрь нар'!GO79+'[6]УК ВР декабрь нар'!GP79+'[6]УК ВР декабрь нар'!GQ79+'[6]УК ВР декабрь нар'!GR79+'[6]УК ВР декабрь нар'!GS79+'[6]УК ВР декабрь нар'!GT79+'[6]УК ВР декабрь нар'!GU79+'[6]УК ВР декабрь нар'!GV79</f>
        <v>1430.8888499999998</v>
      </c>
      <c r="G53" s="1"/>
      <c r="H53" s="1"/>
    </row>
    <row r="54" spans="1:15" ht="15.75" hidden="1" x14ac:dyDescent="0.25">
      <c r="A54" s="78" t="s">
        <v>64</v>
      </c>
      <c r="B54" s="79"/>
      <c r="C54" s="79"/>
      <c r="D54" s="79"/>
      <c r="E54" s="80"/>
      <c r="F54" s="26"/>
      <c r="G54" s="1"/>
      <c r="H54" s="1"/>
    </row>
    <row r="55" spans="1:15" ht="15.6" hidden="1" customHeight="1" x14ac:dyDescent="0.25">
      <c r="A55" s="67" t="s">
        <v>37</v>
      </c>
      <c r="B55" s="68"/>
      <c r="C55" s="68"/>
      <c r="D55" s="68"/>
      <c r="E55" s="69"/>
      <c r="F55" s="35"/>
      <c r="G55" s="1"/>
      <c r="H55" s="1"/>
    </row>
    <row r="56" spans="1:15" ht="15.75" x14ac:dyDescent="0.25">
      <c r="A56" s="70" t="s">
        <v>75</v>
      </c>
      <c r="B56" s="71"/>
      <c r="C56" s="71"/>
      <c r="D56" s="71"/>
      <c r="E56" s="72"/>
      <c r="F56" s="27">
        <f>F31+F38+F45+F55</f>
        <v>651415.53318865295</v>
      </c>
      <c r="H56" s="1"/>
      <c r="K56" s="20"/>
    </row>
    <row r="57" spans="1:15" ht="15.75" x14ac:dyDescent="0.25">
      <c r="A57" s="31" t="s">
        <v>66</v>
      </c>
      <c r="B57" s="44"/>
      <c r="C57" s="44"/>
      <c r="D57" s="44"/>
      <c r="E57" s="44"/>
      <c r="F57" s="27">
        <f>F58+F59+F60</f>
        <v>74987.56</v>
      </c>
      <c r="G57" s="1"/>
      <c r="H57" s="1"/>
    </row>
    <row r="58" spans="1:15" ht="15.75" x14ac:dyDescent="0.25">
      <c r="A58" s="73" t="s">
        <v>23</v>
      </c>
      <c r="B58" s="68"/>
      <c r="C58" s="68"/>
      <c r="D58" s="68"/>
      <c r="E58" s="68"/>
      <c r="F58" s="26">
        <v>16259.43</v>
      </c>
      <c r="G58" s="1"/>
      <c r="H58" s="1"/>
    </row>
    <row r="59" spans="1:15" ht="15.75" x14ac:dyDescent="0.25">
      <c r="A59" s="73" t="s">
        <v>24</v>
      </c>
      <c r="B59" s="68"/>
      <c r="C59" s="68"/>
      <c r="D59" s="68"/>
      <c r="E59" s="68"/>
      <c r="F59" s="26">
        <v>58728.13</v>
      </c>
      <c r="G59" s="1"/>
      <c r="H59" s="1"/>
    </row>
    <row r="60" spans="1:15" ht="18" hidden="1" customHeight="1" x14ac:dyDescent="0.25">
      <c r="A60" s="74" t="s">
        <v>25</v>
      </c>
      <c r="B60" s="75"/>
      <c r="C60" s="75"/>
      <c r="D60" s="75"/>
      <c r="E60" s="76"/>
      <c r="F60" s="26">
        <v>0</v>
      </c>
      <c r="G60" s="1"/>
      <c r="H60" s="1"/>
    </row>
    <row r="61" spans="1:15" ht="15.75" x14ac:dyDescent="0.25">
      <c r="A61" s="77" t="s">
        <v>67</v>
      </c>
      <c r="B61" s="77"/>
      <c r="C61" s="77"/>
      <c r="D61" s="77"/>
      <c r="E61" s="77"/>
      <c r="F61" s="27">
        <f>F56+F57</f>
        <v>726403.093188653</v>
      </c>
      <c r="G61" s="1"/>
      <c r="H61" s="1"/>
      <c r="N61" s="20"/>
      <c r="O61" s="20"/>
    </row>
    <row r="62" spans="1:15" ht="15.75" x14ac:dyDescent="0.25">
      <c r="A62" s="65" t="s">
        <v>26</v>
      </c>
      <c r="B62" s="65"/>
      <c r="C62" s="65"/>
      <c r="D62" s="65"/>
      <c r="E62" s="65"/>
      <c r="F62" s="28">
        <f>E17</f>
        <v>585971.91</v>
      </c>
      <c r="G62" s="1"/>
      <c r="H62" s="1"/>
    </row>
    <row r="63" spans="1:15" ht="15.75" x14ac:dyDescent="0.25">
      <c r="A63" s="65" t="s">
        <v>27</v>
      </c>
      <c r="B63" s="65"/>
      <c r="C63" s="65"/>
      <c r="D63" s="65"/>
      <c r="E63" s="65"/>
      <c r="F63" s="27">
        <f>F17</f>
        <v>561970.09</v>
      </c>
      <c r="G63" s="1"/>
      <c r="H63" s="29"/>
    </row>
    <row r="64" spans="1:15" ht="15.75" x14ac:dyDescent="0.25">
      <c r="A64" s="66" t="s">
        <v>88</v>
      </c>
      <c r="B64" s="66"/>
      <c r="C64" s="66"/>
      <c r="D64" s="66"/>
      <c r="E64" s="66"/>
      <c r="F64" s="27">
        <f>F30+F62-F61</f>
        <v>-909519.03944923787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20" t="s">
        <v>89</v>
      </c>
      <c r="B68" s="120"/>
      <c r="C68" s="120"/>
      <c r="D68" s="120"/>
      <c r="E68" s="120"/>
      <c r="F68" s="52">
        <f>F64-G17</f>
        <v>-1119272.2294492379</v>
      </c>
    </row>
    <row r="69" spans="1:8" x14ac:dyDescent="0.2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scale="9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21" zoomScale="90" zoomScaleNormal="90" workbookViewId="0">
      <selection activeCell="I61" sqref="I61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8" t="s">
        <v>90</v>
      </c>
      <c r="B1" s="138"/>
      <c r="C1" s="138"/>
      <c r="D1" s="138"/>
      <c r="E1" s="138"/>
      <c r="F1" s="138"/>
      <c r="G1" s="99"/>
      <c r="I1" s="45"/>
    </row>
    <row r="2" spans="1:9" ht="22.5" customHeight="1" x14ac:dyDescent="0.2">
      <c r="A2" s="138" t="str">
        <f>'Профсоюзная 17(2022)'!A2:G2</f>
        <v>перед собственниками дома по адресу: ул. Профсоюзная 17</v>
      </c>
      <c r="B2" s="99"/>
      <c r="C2" s="99"/>
      <c r="D2" s="99"/>
      <c r="E2" s="99"/>
      <c r="F2" s="99"/>
      <c r="G2" s="99"/>
      <c r="I2" s="45"/>
    </row>
    <row r="3" spans="1:9" hidden="1" x14ac:dyDescent="0.2">
      <c r="A3" s="139" t="s">
        <v>0</v>
      </c>
      <c r="B3" s="140"/>
      <c r="C3" s="140"/>
      <c r="D3" s="140"/>
      <c r="E3" s="46">
        <f>E4+E5</f>
        <v>18358.3</v>
      </c>
      <c r="F3" s="46" t="s">
        <v>1</v>
      </c>
      <c r="G3" s="46"/>
      <c r="I3" s="45"/>
    </row>
    <row r="4" spans="1:9" hidden="1" x14ac:dyDescent="0.2">
      <c r="A4" s="139" t="s">
        <v>2</v>
      </c>
      <c r="B4" s="140"/>
      <c r="C4" s="140"/>
      <c r="D4" s="140"/>
      <c r="E4" s="46">
        <f>'[5]2018'!E4</f>
        <v>17955.8</v>
      </c>
      <c r="F4" s="46" t="s">
        <v>1</v>
      </c>
      <c r="G4" s="46"/>
      <c r="I4" s="45"/>
    </row>
    <row r="5" spans="1:9" hidden="1" x14ac:dyDescent="0.2">
      <c r="A5" s="139" t="s">
        <v>3</v>
      </c>
      <c r="B5" s="140"/>
      <c r="C5" s="140"/>
      <c r="D5" s="140"/>
      <c r="E5" s="46">
        <f>'[5]2018'!E5</f>
        <v>402.5</v>
      </c>
      <c r="F5" s="46" t="s">
        <v>4</v>
      </c>
      <c r="G5" s="46"/>
      <c r="I5" s="45"/>
    </row>
    <row r="6" spans="1:9" ht="18.75" x14ac:dyDescent="0.2">
      <c r="A6" s="62"/>
      <c r="B6" s="63"/>
      <c r="C6" s="63"/>
      <c r="D6" s="63"/>
      <c r="E6" s="49" t="s">
        <v>50</v>
      </c>
      <c r="F6" s="46"/>
      <c r="G6" s="46"/>
      <c r="I6" s="45"/>
    </row>
    <row r="7" spans="1:9" ht="10.9" customHeight="1" x14ac:dyDescent="0.25">
      <c r="A7" s="9"/>
      <c r="B7" s="50"/>
      <c r="C7" s="11"/>
      <c r="D7" s="12"/>
      <c r="E7" s="51"/>
      <c r="F7" s="52"/>
      <c r="G7" s="53"/>
      <c r="H7" s="53"/>
      <c r="I7" s="45"/>
    </row>
    <row r="8" spans="1:9" ht="8.4499999999999993" customHeight="1" x14ac:dyDescent="0.25">
      <c r="A8" s="9"/>
      <c r="B8" s="10"/>
      <c r="C8" s="11"/>
      <c r="D8" s="12"/>
      <c r="E8" s="54"/>
      <c r="F8" s="52"/>
      <c r="G8" s="53"/>
    </row>
    <row r="9" spans="1:9" ht="38.25" x14ac:dyDescent="0.2">
      <c r="A9" s="135" t="s">
        <v>5</v>
      </c>
      <c r="B9" s="136"/>
      <c r="C9" s="136"/>
      <c r="D9" s="137"/>
      <c r="E9" s="55" t="s">
        <v>6</v>
      </c>
      <c r="F9" s="55" t="s">
        <v>7</v>
      </c>
      <c r="G9" s="56" t="s">
        <v>79</v>
      </c>
    </row>
    <row r="10" spans="1:9" ht="15.75" x14ac:dyDescent="0.25">
      <c r="A10" s="129" t="s">
        <v>8</v>
      </c>
      <c r="B10" s="130"/>
      <c r="C10" s="130"/>
      <c r="D10" s="131"/>
      <c r="E10" s="57">
        <f>SUM(E11:E16)</f>
        <v>-84.21</v>
      </c>
      <c r="F10" s="57">
        <f>SUM(F11:F16)</f>
        <v>3577.09</v>
      </c>
      <c r="G10" s="57">
        <f>SUM(G11:G16)</f>
        <v>100475.76999999999</v>
      </c>
    </row>
    <row r="11" spans="1:9" ht="15.75" x14ac:dyDescent="0.25">
      <c r="A11" s="121" t="s">
        <v>9</v>
      </c>
      <c r="B11" s="122"/>
      <c r="C11" s="122"/>
      <c r="D11" s="123"/>
      <c r="E11" s="19">
        <v>0</v>
      </c>
      <c r="F11" s="19">
        <v>2231.7600000000002</v>
      </c>
      <c r="G11" s="19">
        <v>50325.84</v>
      </c>
    </row>
    <row r="12" spans="1:9" ht="15.75" x14ac:dyDescent="0.25">
      <c r="A12" s="121" t="s">
        <v>10</v>
      </c>
      <c r="B12" s="122"/>
      <c r="C12" s="122"/>
      <c r="D12" s="123"/>
      <c r="E12" s="19">
        <v>0</v>
      </c>
      <c r="F12" s="19">
        <v>0</v>
      </c>
      <c r="G12" s="19">
        <v>0</v>
      </c>
    </row>
    <row r="13" spans="1:9" ht="15.75" x14ac:dyDescent="0.25">
      <c r="A13" s="121" t="s">
        <v>11</v>
      </c>
      <c r="B13" s="122"/>
      <c r="C13" s="122"/>
      <c r="D13" s="123"/>
      <c r="E13" s="19">
        <v>0</v>
      </c>
      <c r="F13" s="19">
        <v>260.87</v>
      </c>
      <c r="G13" s="19">
        <v>9362.52</v>
      </c>
    </row>
    <row r="14" spans="1:9" ht="15.75" x14ac:dyDescent="0.25">
      <c r="A14" s="121" t="s">
        <v>12</v>
      </c>
      <c r="B14" s="122"/>
      <c r="C14" s="122"/>
      <c r="D14" s="123"/>
      <c r="E14" s="19">
        <v>-84.21</v>
      </c>
      <c r="F14" s="19">
        <v>294.45999999999998</v>
      </c>
      <c r="G14" s="19">
        <v>20516.54</v>
      </c>
    </row>
    <row r="15" spans="1:9" ht="15.75" x14ac:dyDescent="0.25">
      <c r="A15" s="125" t="s">
        <v>91</v>
      </c>
      <c r="B15" s="125"/>
      <c r="C15" s="125"/>
      <c r="D15" s="125"/>
      <c r="E15" s="19">
        <v>0</v>
      </c>
      <c r="F15" s="19">
        <v>790</v>
      </c>
      <c r="G15" s="19">
        <v>17738.11</v>
      </c>
    </row>
    <row r="16" spans="1:9" ht="15.75" x14ac:dyDescent="0.25">
      <c r="A16" s="121" t="s">
        <v>80</v>
      </c>
      <c r="B16" s="122"/>
      <c r="C16" s="122"/>
      <c r="D16" s="123"/>
      <c r="E16" s="19">
        <v>0</v>
      </c>
      <c r="F16" s="19">
        <v>0</v>
      </c>
      <c r="G16" s="19">
        <v>2532.7600000000002</v>
      </c>
    </row>
    <row r="17" spans="1:10" ht="63.75" customHeight="1" x14ac:dyDescent="0.25">
      <c r="A17" s="132" t="s">
        <v>81</v>
      </c>
      <c r="B17" s="133"/>
      <c r="C17" s="133"/>
      <c r="D17" s="134"/>
      <c r="E17" s="19">
        <v>705719.96</v>
      </c>
      <c r="F17" s="19">
        <v>624826.85</v>
      </c>
      <c r="G17" s="19">
        <v>289983.83</v>
      </c>
    </row>
    <row r="18" spans="1:10" ht="15.75" hidden="1" x14ac:dyDescent="0.25">
      <c r="A18" s="125" t="s">
        <v>82</v>
      </c>
      <c r="B18" s="125"/>
      <c r="C18" s="125"/>
      <c r="D18" s="125"/>
      <c r="E18" s="19"/>
      <c r="F18" s="19"/>
      <c r="G18" s="19"/>
      <c r="J18" s="20"/>
    </row>
    <row r="19" spans="1:10" ht="15.75" hidden="1" x14ac:dyDescent="0.25">
      <c r="A19" s="125" t="s">
        <v>83</v>
      </c>
      <c r="B19" s="125"/>
      <c r="C19" s="125"/>
      <c r="D19" s="125"/>
      <c r="E19" s="19"/>
      <c r="F19" s="19"/>
      <c r="G19" s="19"/>
    </row>
    <row r="20" spans="1:10" ht="15.75" hidden="1" x14ac:dyDescent="0.25">
      <c r="A20" s="125" t="s">
        <v>84</v>
      </c>
      <c r="B20" s="125"/>
      <c r="C20" s="125"/>
      <c r="D20" s="125"/>
      <c r="E20" s="19"/>
      <c r="F20" s="19"/>
      <c r="G20" s="19"/>
    </row>
    <row r="21" spans="1:10" ht="32.25" customHeight="1" x14ac:dyDescent="0.25">
      <c r="A21" s="126" t="s">
        <v>85</v>
      </c>
      <c r="B21" s="127"/>
      <c r="C21" s="127"/>
      <c r="D21" s="128"/>
      <c r="E21" s="58">
        <f>SUM(E22:E25)</f>
        <v>153174.62000000002</v>
      </c>
      <c r="F21" s="58">
        <f>SUM(F22:F25)</f>
        <v>149878.71</v>
      </c>
      <c r="G21" s="58">
        <f>SUM(G22:G25)</f>
        <v>31490.82</v>
      </c>
    </row>
    <row r="22" spans="1:10" ht="15.75" x14ac:dyDescent="0.25">
      <c r="A22" s="121" t="s">
        <v>92</v>
      </c>
      <c r="B22" s="122"/>
      <c r="C22" s="122"/>
      <c r="D22" s="123"/>
      <c r="E22" s="19">
        <v>1524.01</v>
      </c>
      <c r="F22" s="19">
        <v>1373.44</v>
      </c>
      <c r="G22" s="19">
        <v>618.48</v>
      </c>
    </row>
    <row r="23" spans="1:10" ht="15.75" x14ac:dyDescent="0.25">
      <c r="A23" s="121" t="s">
        <v>93</v>
      </c>
      <c r="B23" s="122"/>
      <c r="C23" s="122"/>
      <c r="D23" s="123"/>
      <c r="E23" s="19">
        <v>0</v>
      </c>
      <c r="F23" s="19">
        <v>0</v>
      </c>
      <c r="G23" s="19">
        <v>0</v>
      </c>
    </row>
    <row r="24" spans="1:10" ht="15.75" x14ac:dyDescent="0.25">
      <c r="A24" s="121" t="s">
        <v>57</v>
      </c>
      <c r="B24" s="122"/>
      <c r="C24" s="122"/>
      <c r="D24" s="123"/>
      <c r="E24" s="19">
        <v>150666.01</v>
      </c>
      <c r="F24" s="19">
        <v>147433.57999999999</v>
      </c>
      <c r="G24" s="19">
        <v>30654.12</v>
      </c>
    </row>
    <row r="25" spans="1:10" ht="15.75" x14ac:dyDescent="0.25">
      <c r="A25" s="121" t="s">
        <v>86</v>
      </c>
      <c r="B25" s="122"/>
      <c r="C25" s="122"/>
      <c r="D25" s="123"/>
      <c r="E25" s="19">
        <v>984.6</v>
      </c>
      <c r="F25" s="19">
        <v>1071.69</v>
      </c>
      <c r="G25" s="19">
        <v>218.22</v>
      </c>
    </row>
    <row r="26" spans="1:10" ht="15.75" hidden="1" x14ac:dyDescent="0.25">
      <c r="A26" s="124" t="s">
        <v>14</v>
      </c>
      <c r="B26" s="124"/>
      <c r="C26" s="124"/>
      <c r="D26" s="124"/>
      <c r="E26" s="57">
        <f>E27</f>
        <v>0</v>
      </c>
      <c r="F26" s="57">
        <f>F27</f>
        <v>0</v>
      </c>
      <c r="G26" s="57">
        <f>G27</f>
        <v>0</v>
      </c>
    </row>
    <row r="27" spans="1:10" ht="15.75" hidden="1" x14ac:dyDescent="0.25">
      <c r="A27" s="125" t="s">
        <v>15</v>
      </c>
      <c r="B27" s="125"/>
      <c r="C27" s="125"/>
      <c r="D27" s="125"/>
      <c r="E27" s="19"/>
      <c r="F27" s="19"/>
      <c r="G27" s="19"/>
      <c r="J27" s="20"/>
    </row>
    <row r="28" spans="1:10" ht="8.4499999999999993" customHeight="1" x14ac:dyDescent="0.25">
      <c r="A28" s="59"/>
      <c r="B28" s="59"/>
      <c r="C28" s="59"/>
      <c r="D28" s="59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65" t="s">
        <v>94</v>
      </c>
      <c r="B30" s="65"/>
      <c r="C30" s="65"/>
      <c r="D30" s="65"/>
      <c r="E30" s="65"/>
      <c r="F30" s="41">
        <f>'Профсоюзная 17(2022)'!F64</f>
        <v>-909519.03944923787</v>
      </c>
      <c r="G30" s="60"/>
    </row>
    <row r="31" spans="1:10" x14ac:dyDescent="0.2">
      <c r="A31" s="88" t="s">
        <v>72</v>
      </c>
      <c r="B31" s="89"/>
      <c r="C31" s="89"/>
      <c r="D31" s="89"/>
      <c r="E31" s="90"/>
      <c r="F31" s="84">
        <f>SUM(F33:F37)</f>
        <v>17945.471139545283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85"/>
      <c r="G32" s="1"/>
      <c r="H32" s="1"/>
    </row>
    <row r="33" spans="1:12" ht="15.75" hidden="1" x14ac:dyDescent="0.25">
      <c r="A33" s="73" t="s">
        <v>16</v>
      </c>
      <c r="B33" s="68"/>
      <c r="C33" s="68"/>
      <c r="D33" s="68"/>
      <c r="E33" s="69"/>
      <c r="F33" s="26">
        <f>'[7]УК ВР декабрь нар'!W79+'[7]УК ВР декабрь нар'!FE79</f>
        <v>4071.4035011441674</v>
      </c>
      <c r="G33" s="1"/>
      <c r="H33" s="1"/>
      <c r="L33" s="64"/>
    </row>
    <row r="34" spans="1:12" ht="15.75" hidden="1" x14ac:dyDescent="0.25">
      <c r="A34" s="73" t="s">
        <v>31</v>
      </c>
      <c r="B34" s="68"/>
      <c r="C34" s="68"/>
      <c r="D34" s="68"/>
      <c r="E34" s="69"/>
      <c r="F34" s="26">
        <f>'[7]УК ВР декабрь нар'!FF79+'[7]УК ВР декабрь нар'!X79</f>
        <v>1009.4931051504842</v>
      </c>
      <c r="G34" s="1"/>
      <c r="H34" s="1"/>
    </row>
    <row r="35" spans="1:12" ht="15.75" hidden="1" x14ac:dyDescent="0.25">
      <c r="A35" s="73" t="s">
        <v>18</v>
      </c>
      <c r="B35" s="68"/>
      <c r="C35" s="68"/>
      <c r="D35" s="68"/>
      <c r="E35" s="69"/>
      <c r="F35" s="26">
        <f>'[7]УК ВР декабрь нар'!Y79+'[7]УК ВР декабрь нар'!FH79+'[7]УК ВР декабрь нар'!AW79</f>
        <v>222.36669999999998</v>
      </c>
      <c r="G35" s="1"/>
      <c r="H35" s="1"/>
    </row>
    <row r="36" spans="1:12" ht="15.75" hidden="1" x14ac:dyDescent="0.25">
      <c r="A36" s="73" t="s">
        <v>19</v>
      </c>
      <c r="B36" s="68"/>
      <c r="C36" s="68"/>
      <c r="D36" s="68"/>
      <c r="E36" s="69"/>
      <c r="F36" s="26">
        <f>'[7]УК ВР декабрь нар'!AV79+'[7]УК ВР декабрь нар'!FX79</f>
        <v>8076.1800000120802</v>
      </c>
      <c r="G36" s="1"/>
      <c r="H36" s="1"/>
    </row>
    <row r="37" spans="1:12" ht="26.45" hidden="1" customHeight="1" x14ac:dyDescent="0.25">
      <c r="A37" s="78" t="s">
        <v>61</v>
      </c>
      <c r="B37" s="86"/>
      <c r="C37" s="86"/>
      <c r="D37" s="86"/>
      <c r="E37" s="87"/>
      <c r="F37" s="26">
        <f>'[7]УК ВР декабрь нар'!FY79+'[7]УК ВР декабрь нар'!AX79</f>
        <v>4566.0278332385496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84">
        <f>SUM(F40:F44)+70597.02</f>
        <v>278724.95308591245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85"/>
      <c r="G39" s="1"/>
      <c r="H39" s="1"/>
    </row>
    <row r="40" spans="1:12" ht="15.6" hidden="1" customHeight="1" x14ac:dyDescent="0.25">
      <c r="A40" s="81" t="s">
        <v>95</v>
      </c>
      <c r="B40" s="81"/>
      <c r="C40" s="81"/>
      <c r="D40" s="81"/>
      <c r="E40" s="81"/>
      <c r="F40" s="26">
        <f>'[7]УК ВР март нар'!CQ79+'[7]УК ВР декабрь нар'!CT79+'[7]УК ВР декабрь нар'!ED79+'[7]УК ВР декабрь нар'!EE79</f>
        <v>163655.27780520666</v>
      </c>
      <c r="G40" s="1"/>
      <c r="H40" s="1"/>
      <c r="L40" s="34"/>
    </row>
    <row r="41" spans="1:12" ht="15.6" hidden="1" customHeight="1" x14ac:dyDescent="0.25">
      <c r="A41" s="81" t="s">
        <v>31</v>
      </c>
      <c r="B41" s="81"/>
      <c r="C41" s="81"/>
      <c r="D41" s="81"/>
      <c r="E41" s="81"/>
      <c r="F41" s="26">
        <f>'[7]УК ВР март нар'!CR79+'[7]УК ВР декабрь нар'!EF79</f>
        <v>4506.1008983455722</v>
      </c>
      <c r="G41" s="1"/>
      <c r="H41" s="1"/>
    </row>
    <row r="42" spans="1:12" ht="15.6" hidden="1" customHeight="1" x14ac:dyDescent="0.25">
      <c r="A42" s="81" t="s">
        <v>18</v>
      </c>
      <c r="B42" s="81"/>
      <c r="C42" s="81"/>
      <c r="D42" s="81"/>
      <c r="E42" s="81"/>
      <c r="F42" s="26">
        <f>'[7]УК ВР март нар'!CS79+'[7]УК ВР декабрь нар'!EG79</f>
        <v>30074.509635529477</v>
      </c>
      <c r="G42" s="1"/>
      <c r="H42" s="1"/>
    </row>
    <row r="43" spans="1:12" ht="15.6" hidden="1" customHeight="1" x14ac:dyDescent="0.25">
      <c r="A43" s="81" t="s">
        <v>19</v>
      </c>
      <c r="B43" s="81"/>
      <c r="C43" s="81"/>
      <c r="D43" s="81"/>
      <c r="E43" s="81"/>
      <c r="F43" s="26">
        <f>'[7]УК ВР декабрь нар'!FA79</f>
        <v>0</v>
      </c>
      <c r="G43" s="1"/>
      <c r="H43" s="1"/>
    </row>
    <row r="44" spans="1:12" ht="51" hidden="1" customHeight="1" x14ac:dyDescent="0.25">
      <c r="A44" s="78" t="s">
        <v>63</v>
      </c>
      <c r="B44" s="79"/>
      <c r="C44" s="79"/>
      <c r="D44" s="79"/>
      <c r="E44" s="80"/>
      <c r="F44" s="26">
        <f>'[7]УК ВР март нар'!DI79+'[7]УК ВР декабрь нар'!FB79</f>
        <v>9892.0447468307138</v>
      </c>
      <c r="G44" s="1"/>
      <c r="H44" s="1"/>
    </row>
    <row r="45" spans="1:12" ht="63.6" customHeight="1" x14ac:dyDescent="0.25">
      <c r="A45" s="67" t="s">
        <v>74</v>
      </c>
      <c r="B45" s="82"/>
      <c r="C45" s="82"/>
      <c r="D45" s="82"/>
      <c r="E45" s="83"/>
      <c r="F45" s="27">
        <f>SUM(F46:F54)</f>
        <v>225012.25279999996</v>
      </c>
      <c r="G45" s="1"/>
      <c r="H45" s="1"/>
    </row>
    <row r="46" spans="1:12" ht="15.75" hidden="1" x14ac:dyDescent="0.25">
      <c r="A46" s="74" t="s">
        <v>20</v>
      </c>
      <c r="B46" s="75"/>
      <c r="C46" s="75"/>
      <c r="D46" s="75"/>
      <c r="E46" s="76"/>
      <c r="F46" s="26">
        <f>'[7]УК ВР декабрь нар'!GO79+'[7]УК ВР декабрь нар'!GP79</f>
        <v>222521.29999999996</v>
      </c>
      <c r="G46" s="1"/>
      <c r="H46" s="1"/>
      <c r="L46" s="34"/>
    </row>
    <row r="47" spans="1:12" ht="15.75" hidden="1" x14ac:dyDescent="0.25">
      <c r="A47" s="73" t="s">
        <v>31</v>
      </c>
      <c r="B47" s="68"/>
      <c r="C47" s="68"/>
      <c r="D47" s="68"/>
      <c r="E47" s="68"/>
      <c r="F47" s="26"/>
      <c r="G47" s="1"/>
      <c r="H47" s="1"/>
    </row>
    <row r="48" spans="1:12" ht="15.75" hidden="1" x14ac:dyDescent="0.25">
      <c r="A48" s="81" t="s">
        <v>21</v>
      </c>
      <c r="B48" s="81"/>
      <c r="C48" s="81"/>
      <c r="D48" s="81"/>
      <c r="E48" s="73"/>
      <c r="F48" s="26"/>
      <c r="G48" s="1"/>
      <c r="H48" s="1"/>
    </row>
    <row r="49" spans="1:15" ht="15.75" hidden="1" x14ac:dyDescent="0.25">
      <c r="A49" s="73" t="s">
        <v>17</v>
      </c>
      <c r="B49" s="68"/>
      <c r="C49" s="68"/>
      <c r="D49" s="68"/>
      <c r="E49" s="68"/>
      <c r="F49" s="26"/>
      <c r="G49" s="1"/>
      <c r="H49" s="1"/>
    </row>
    <row r="50" spans="1:15" ht="15.75" hidden="1" x14ac:dyDescent="0.25">
      <c r="A50" s="81" t="s">
        <v>22</v>
      </c>
      <c r="B50" s="81"/>
      <c r="C50" s="81"/>
      <c r="D50" s="81"/>
      <c r="E50" s="73"/>
      <c r="F50" s="26"/>
      <c r="G50" s="1"/>
      <c r="H50" s="1"/>
    </row>
    <row r="51" spans="1:15" ht="15.75" hidden="1" x14ac:dyDescent="0.25">
      <c r="A51" s="73" t="s">
        <v>17</v>
      </c>
      <c r="B51" s="68"/>
      <c r="C51" s="68"/>
      <c r="D51" s="68"/>
      <c r="E51" s="68"/>
      <c r="F51" s="26"/>
      <c r="G51" s="1"/>
      <c r="H51" s="1"/>
    </row>
    <row r="52" spans="1:15" ht="15.75" hidden="1" x14ac:dyDescent="0.25">
      <c r="A52" s="81" t="s">
        <v>18</v>
      </c>
      <c r="B52" s="81"/>
      <c r="C52" s="81"/>
      <c r="D52" s="81"/>
      <c r="E52" s="73"/>
      <c r="F52" s="26"/>
      <c r="G52" s="1"/>
      <c r="H52" s="1"/>
    </row>
    <row r="53" spans="1:15" ht="15.75" hidden="1" x14ac:dyDescent="0.25">
      <c r="A53" s="73" t="s">
        <v>19</v>
      </c>
      <c r="B53" s="68"/>
      <c r="C53" s="68"/>
      <c r="D53" s="68"/>
      <c r="E53" s="68"/>
      <c r="F53" s="26">
        <f>'[7]УК ВР декабрь нар'!GR79+'[7]УК ВР декабрь нар'!GS79+'[7]УК ВР декабрь нар'!GT79+'[7]УК ВР декабрь нар'!GU79+'[7]УК ВР декабрь нар'!GV79+'[7]УК ВР декабрь нар'!GW79+'[7]УК ВР декабрь нар'!GX79+'[7]УК ВР декабрь нар'!GY79+'[7]УК ВР декабрь нар'!GZ79</f>
        <v>2490.9528</v>
      </c>
      <c r="G53" s="1"/>
      <c r="H53" s="1"/>
    </row>
    <row r="54" spans="1:15" ht="15.75" hidden="1" x14ac:dyDescent="0.25">
      <c r="A54" s="78" t="s">
        <v>64</v>
      </c>
      <c r="B54" s="79"/>
      <c r="C54" s="79"/>
      <c r="D54" s="79"/>
      <c r="E54" s="80"/>
      <c r="F54" s="26"/>
      <c r="G54" s="1"/>
      <c r="H54" s="1"/>
    </row>
    <row r="55" spans="1:15" ht="15.6" hidden="1" customHeight="1" x14ac:dyDescent="0.25">
      <c r="A55" s="67" t="s">
        <v>37</v>
      </c>
      <c r="B55" s="68"/>
      <c r="C55" s="68"/>
      <c r="D55" s="68"/>
      <c r="E55" s="69"/>
      <c r="F55" s="35"/>
      <c r="G55" s="1"/>
      <c r="H55" s="1"/>
    </row>
    <row r="56" spans="1:15" ht="15.75" x14ac:dyDescent="0.25">
      <c r="A56" s="70" t="s">
        <v>75</v>
      </c>
      <c r="B56" s="71"/>
      <c r="C56" s="71"/>
      <c r="D56" s="71"/>
      <c r="E56" s="72"/>
      <c r="F56" s="27">
        <f>F31+F38+F45+F55</f>
        <v>521682.67702545767</v>
      </c>
      <c r="H56" s="1"/>
      <c r="K56" s="20"/>
    </row>
    <row r="57" spans="1:15" ht="15.75" x14ac:dyDescent="0.25">
      <c r="A57" s="31" t="s">
        <v>66</v>
      </c>
      <c r="B57" s="61"/>
      <c r="C57" s="61"/>
      <c r="D57" s="61"/>
      <c r="E57" s="61"/>
      <c r="F57" s="27">
        <f>F58+F59+F60</f>
        <v>81160.83</v>
      </c>
      <c r="G57" s="1"/>
      <c r="H57" s="1"/>
    </row>
    <row r="58" spans="1:15" ht="15.75" x14ac:dyDescent="0.25">
      <c r="A58" s="73" t="s">
        <v>23</v>
      </c>
      <c r="B58" s="68"/>
      <c r="C58" s="68"/>
      <c r="D58" s="68"/>
      <c r="E58" s="68"/>
      <c r="F58" s="26">
        <v>23147.599999999999</v>
      </c>
      <c r="G58" s="1"/>
      <c r="H58" s="1"/>
    </row>
    <row r="59" spans="1:15" ht="15.75" x14ac:dyDescent="0.25">
      <c r="A59" s="73" t="s">
        <v>24</v>
      </c>
      <c r="B59" s="68"/>
      <c r="C59" s="68"/>
      <c r="D59" s="68"/>
      <c r="E59" s="68"/>
      <c r="F59" s="26">
        <v>58013.23</v>
      </c>
      <c r="G59" s="1"/>
      <c r="H59" s="1"/>
    </row>
    <row r="60" spans="1:15" ht="18" hidden="1" customHeight="1" x14ac:dyDescent="0.25">
      <c r="A60" s="74" t="s">
        <v>25</v>
      </c>
      <c r="B60" s="75"/>
      <c r="C60" s="75"/>
      <c r="D60" s="75"/>
      <c r="E60" s="76"/>
      <c r="F60" s="26">
        <v>0</v>
      </c>
      <c r="G60" s="1"/>
      <c r="H60" s="1"/>
    </row>
    <row r="61" spans="1:15" ht="15.75" x14ac:dyDescent="0.25">
      <c r="A61" s="77" t="s">
        <v>67</v>
      </c>
      <c r="B61" s="77"/>
      <c r="C61" s="77"/>
      <c r="D61" s="77"/>
      <c r="E61" s="77"/>
      <c r="F61" s="27">
        <f>F56+F57</f>
        <v>602843.50702545769</v>
      </c>
      <c r="G61" s="1"/>
      <c r="H61" s="1"/>
      <c r="N61" s="20"/>
      <c r="O61" s="20"/>
    </row>
    <row r="62" spans="1:15" ht="15.75" x14ac:dyDescent="0.25">
      <c r="A62" s="65" t="s">
        <v>26</v>
      </c>
      <c r="B62" s="65"/>
      <c r="C62" s="65"/>
      <c r="D62" s="65"/>
      <c r="E62" s="65"/>
      <c r="F62" s="28">
        <f>E17</f>
        <v>705719.96</v>
      </c>
      <c r="G62" s="1"/>
      <c r="H62" s="1"/>
    </row>
    <row r="63" spans="1:15" ht="15.75" x14ac:dyDescent="0.25">
      <c r="A63" s="65" t="s">
        <v>27</v>
      </c>
      <c r="B63" s="65"/>
      <c r="C63" s="65"/>
      <c r="D63" s="65"/>
      <c r="E63" s="65"/>
      <c r="F63" s="27">
        <f>F17</f>
        <v>624826.85</v>
      </c>
      <c r="G63" s="1"/>
      <c r="H63" s="29"/>
    </row>
    <row r="64" spans="1:15" ht="15.75" x14ac:dyDescent="0.25">
      <c r="A64" s="66" t="s">
        <v>88</v>
      </c>
      <c r="B64" s="66"/>
      <c r="C64" s="66"/>
      <c r="D64" s="66"/>
      <c r="E64" s="66"/>
      <c r="F64" s="27">
        <f>F30+F62-F61</f>
        <v>-806642.58647469559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20" t="s">
        <v>89</v>
      </c>
      <c r="B68" s="120"/>
      <c r="C68" s="120"/>
      <c r="D68" s="120"/>
      <c r="E68" s="120"/>
      <c r="F68" s="52">
        <f>F64-G17</f>
        <v>-1096626.4164746956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Профсоюзная 17</vt:lpstr>
      <vt:lpstr>Профсоюзная 17(2019)</vt:lpstr>
      <vt:lpstr>Профсоюзная 17(2020)</vt:lpstr>
      <vt:lpstr>Профсоюзная 17(2021)</vt:lpstr>
      <vt:lpstr>Профсоюзная 17(2022)</vt:lpstr>
      <vt:lpstr>Профсоюзная 17(2023)</vt:lpstr>
      <vt:lpstr>'Профсоюзная 17'!Область_печати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Тимофеева(new)</cp:lastModifiedBy>
  <cp:lastPrinted>2024-05-17T10:49:33Z</cp:lastPrinted>
  <dcterms:created xsi:type="dcterms:W3CDTF">2013-05-24T09:13:10Z</dcterms:created>
  <dcterms:modified xsi:type="dcterms:W3CDTF">2024-05-17T10:49:35Z</dcterms:modified>
</cp:coreProperties>
</file>